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worksheets/sheet2.xml" ContentType="application/vnd.openxmlformats-officedocument.spreadsheetml.worksheet+xml"/>
  <Override PartName="/xl/drawings/drawing4.xml" ContentType="application/vnd.openxmlformats-officedocument.drawing+xml"/>
  <Override PartName="/xl/worksheets/sheet3.xml" ContentType="application/vnd.openxmlformats-officedocument.spreadsheetml.worksheet+xml"/>
  <Override PartName="/xl/ctrlProps/ctrlProp5.xml" ContentType="application/vnd.ms-excel.controlproperties+xml"/>
  <Override PartName="/xl/ctrlProps/ctrlProp6.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1.xml" ContentType="application/vnd.ms-excel.controlproperties+xml"/>
  <Override PartName="/xl/ctrlProps/ctrlProp4.xml" ContentType="application/vnd.ms-excel.contro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2D11ACC6-68AC-974C-AB1D-3CDDA6DEEED5}" xr6:coauthVersionLast="47" xr6:coauthVersionMax="47" xr10:uidLastSave="{00000000-0000-0000-0000-000000000000}"/>
  <bookViews>
    <workbookView xWindow="820" yWindow="560" windowWidth="20260" windowHeight="14920" tabRatio="800" xr2:uid="{00000000-000D-0000-FFFF-FFFF00000000}"/>
  </bookViews>
  <sheets>
    <sheet name="Cover" sheetId="10" r:id="rId1"/>
    <sheet name="General Information" sheetId="1" r:id="rId2"/>
    <sheet name="Data Formatting" sheetId="2" r:id="rId3"/>
    <sheet name="Financials and Corrections" sheetId="16" r:id="rId4"/>
    <sheet name="Detail Layout" sheetId="8" r:id="rId5"/>
    <sheet name="Trailer Layout" sheetId="9" r:id="rId6"/>
  </sheets>
  <definedNames>
    <definedName name="CalcRow">'Detail Layout'!$4:$4</definedName>
    <definedName name="CalcRowTRL">'Trailer Layout'!$4:$4</definedName>
    <definedName name="EndOfLayout" localSheetId="3">#REF!</definedName>
    <definedName name="EndOfLayout">#REF!</definedName>
    <definedName name="EndPosDtl">'Detail Layout'!$D$14:$D$89</definedName>
    <definedName name="EndPosRng_Dtl_1">'Detail Layout'!$D$5:$D$89</definedName>
    <definedName name="EndPosRng_Trl_1">'Trailer Layout'!$D$5:$D$10</definedName>
    <definedName name="EndPosTrl">'Trailer Layout'!$D$5:$D$10</definedName>
    <definedName name="FieldNumber">'Detail Layout'!$A$14:$A$89</definedName>
    <definedName name="FieldNumberTrl">'Trailer Layout'!$A$5:$A$10</definedName>
    <definedName name="FieldPos" localSheetId="3">#REF!</definedName>
    <definedName name="FieldPos">#REF!</definedName>
    <definedName name="Filler_Dtl_len_1">'Detail Layout'!$E$88</definedName>
    <definedName name="Filler_Trl_Len_1">'Trailer Layout'!$E$9</definedName>
    <definedName name="FldNumRng_Dtl_1">'Detail Layout'!$A$5:$A$89</definedName>
    <definedName name="FldNumRng_Trl_1">'Trailer Layout'!$A$5:$A$10</definedName>
    <definedName name="OLE_LINK1" localSheetId="4">'Detail Layout'!$A$2</definedName>
    <definedName name="OLE_LINK1" localSheetId="5">'Trailer Layout'!$A$2</definedName>
    <definedName name="_xlnm.Print_Area" localSheetId="4">'Detail Layout'!$A$2:$I$89</definedName>
    <definedName name="_xlnm.Print_Area" localSheetId="3">'Financials and Corrections'!$A$1:$M$34</definedName>
    <definedName name="_xlnm.Print_Area" localSheetId="5">'Trailer Layout'!$A$2:$H$10</definedName>
    <definedName name="_xlnm.Print_Titles" localSheetId="4">'Detail Layout'!$2:$3</definedName>
    <definedName name="_xlnm.Print_Titles" localSheetId="5">'Trailer Layout'!$2:$3</definedName>
    <definedName name="ProtectedCols">'Detail Layout'!$A:$G</definedName>
    <definedName name="ProtectedRows">'Detail Layout'!$1:$4,'Detail Layout'!$88:$90</definedName>
    <definedName name="StartPosDtl">'Detail Layout'!$C$14:$C$89</definedName>
    <definedName name="StartPosRng_Dtl_1">'Detail Layout'!$C$5:$C$89</definedName>
    <definedName name="StartPosRng_Trl_1">'Trailer Layout'!$C$5:$C$10</definedName>
    <definedName name="StartPosTrl">'Trailer Layout'!$C$5:$C$10</definedName>
    <definedName name="StaticContent">'Detail Layout'!$A:$G</definedName>
    <definedName name="StaticContentTRL">'Trailer Layout'!$A:$G</definedName>
    <definedName name="TestArea1" localSheetId="3">#REF!</definedName>
    <definedName name="TestArea1">#REF!</definedName>
    <definedName name="TotRecLen_Dtl_1">'Detail Layout'!$D$89</definedName>
    <definedName name="TotRecLen_Trl_1">'Trailer Layout'!$D$10</definedName>
    <definedName name="Z_9AE5BB8D_ECB4_420F_947C_72A01FEBC8D7_.wvu.PrintArea" localSheetId="3" hidden="1">'Financials and Corrections'!$A$16:$M$17</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8" l="1"/>
  <c r="C5" i="8" s="1"/>
  <c r="D5"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C6" i="8" l="1"/>
  <c r="D6" i="8" s="1"/>
  <c r="C7" i="8" l="1"/>
  <c r="D7" i="8" s="1"/>
  <c r="C8" i="8" l="1"/>
  <c r="D8" i="8" s="1"/>
  <c r="C9" i="8" l="1"/>
  <c r="D9" i="8" s="1"/>
  <c r="C10" i="8" l="1"/>
  <c r="D10" i="8" s="1"/>
  <c r="D88" i="8" l="1"/>
  <c r="C89" i="8" s="1"/>
  <c r="C11" i="8" l="1"/>
  <c r="D11" i="8" s="1"/>
  <c r="C12" i="8" l="1"/>
  <c r="D12" i="8" s="1"/>
  <c r="C13" i="8" l="1"/>
  <c r="D13" i="8" s="1"/>
  <c r="D4" i="9"/>
  <c r="C5" i="9" s="1"/>
  <c r="D5" i="9" s="1"/>
  <c r="A5" i="9"/>
  <c r="A6" i="9" s="1"/>
  <c r="A7" i="9" s="1"/>
  <c r="A8" i="9" s="1"/>
  <c r="A9" i="9" s="1"/>
  <c r="A10" i="9" s="1"/>
  <c r="D9" i="9"/>
  <c r="C10" i="9" s="1"/>
  <c r="C14" i="8" l="1"/>
  <c r="D14" i="8" s="1"/>
  <c r="C6" i="9"/>
  <c r="D6" i="9" s="1"/>
  <c r="C7" i="9" s="1"/>
  <c r="C15" i="8" l="1"/>
  <c r="D15" i="8" s="1"/>
  <c r="D7" i="9"/>
  <c r="C8" i="9" s="1"/>
  <c r="D8" i="9" s="1"/>
  <c r="E9" i="9" s="1"/>
  <c r="C9" i="9" l="1"/>
  <c r="C16" i="8" l="1"/>
  <c r="D16" i="8" s="1"/>
  <c r="C17" i="8" l="1"/>
  <c r="D17" i="8" s="1"/>
  <c r="C18" i="8" l="1"/>
  <c r="D18" i="8" s="1"/>
  <c r="C19" i="8" l="1"/>
  <c r="D19" i="8" s="1"/>
  <c r="C20" i="8" l="1"/>
  <c r="D20" i="8" s="1"/>
  <c r="C21" i="8" l="1"/>
  <c r="D21" i="8" s="1"/>
  <c r="C22" i="8" l="1"/>
  <c r="D22" i="8" s="1"/>
  <c r="C23" i="8" l="1"/>
  <c r="D23" i="8" s="1"/>
  <c r="C24" i="8" l="1"/>
  <c r="D24" i="8" s="1"/>
  <c r="C25" i="8" l="1"/>
  <c r="D25" i="8" s="1"/>
  <c r="C26" i="8" l="1"/>
  <c r="D26" i="8" s="1"/>
  <c r="C27" i="8" l="1"/>
  <c r="D27" i="8" s="1"/>
  <c r="C28" i="8" l="1"/>
  <c r="D28" i="8" s="1"/>
  <c r="C29" i="8" l="1"/>
  <c r="D29" i="8" s="1"/>
  <c r="C30" i="8" l="1"/>
  <c r="D30" i="8" s="1"/>
  <c r="C31" i="8" l="1"/>
  <c r="D31" i="8" s="1"/>
  <c r="C32" i="8" l="1"/>
  <c r="D32" i="8" s="1"/>
  <c r="C33" i="8" l="1"/>
  <c r="D33" i="8" s="1"/>
  <c r="C34" i="8" l="1"/>
  <c r="D34" i="8" l="1"/>
  <c r="C35" i="8" s="1"/>
  <c r="D35" i="8" l="1"/>
  <c r="C36" i="8" s="1"/>
  <c r="D36" i="8" l="1"/>
  <c r="C37" i="8" s="1"/>
  <c r="D37" i="8" l="1"/>
  <c r="C38" i="8" s="1"/>
  <c r="D38" i="8" l="1"/>
  <c r="C39" i="8" s="1"/>
  <c r="D39" i="8" l="1"/>
  <c r="C40" i="8" s="1"/>
  <c r="D40" i="8" l="1"/>
  <c r="C41" i="8" s="1"/>
  <c r="D41" i="8" l="1"/>
  <c r="C42" i="8" s="1"/>
  <c r="D42" i="8" s="1"/>
  <c r="C43" i="8" s="1"/>
  <c r="D43" i="8" s="1"/>
  <c r="C44" i="8" s="1"/>
  <c r="D44" i="8" s="1"/>
  <c r="C45" i="8" s="1"/>
  <c r="D45" i="8" s="1"/>
  <c r="C46" i="8" s="1"/>
  <c r="D46" i="8" s="1"/>
  <c r="C47" i="8" s="1"/>
  <c r="D47" i="8" s="1"/>
  <c r="C48" i="8" s="1"/>
  <c r="D48" i="8" s="1"/>
  <c r="C49" i="8" s="1"/>
  <c r="D49" i="8" s="1"/>
  <c r="C50" i="8" s="1"/>
  <c r="D50" i="8" s="1"/>
  <c r="C51" i="8" l="1"/>
  <c r="D51" i="8" s="1"/>
  <c r="C52" i="8" l="1"/>
  <c r="D52" i="8" s="1"/>
  <c r="C53" i="8" l="1"/>
  <c r="D53" i="8" s="1"/>
  <c r="C54" i="8" l="1"/>
  <c r="D54" i="8" s="1"/>
  <c r="C55" i="8" l="1"/>
  <c r="D55" i="8" s="1"/>
  <c r="C56" i="8" l="1"/>
  <c r="D56" i="8" s="1"/>
  <c r="C57" i="8" l="1"/>
  <c r="D57" i="8" s="1"/>
  <c r="C58" i="8" l="1"/>
  <c r="D58" i="8" s="1"/>
  <c r="C59" i="8" l="1"/>
  <c r="D59" i="8" s="1"/>
  <c r="C60" i="8" l="1"/>
  <c r="D60" i="8" s="1"/>
  <c r="C61" i="8" l="1"/>
  <c r="D61" i="8" s="1"/>
  <c r="C62" i="8" l="1"/>
  <c r="D62" i="8" s="1"/>
  <c r="C63" i="8" l="1"/>
  <c r="D63" i="8" s="1"/>
  <c r="C64" i="8" l="1"/>
  <c r="D64" i="8" s="1"/>
  <c r="C65" i="8" l="1"/>
  <c r="D65" i="8" s="1"/>
  <c r="C66" i="8" l="1"/>
  <c r="D66" i="8" s="1"/>
  <c r="C67" i="8" l="1"/>
  <c r="D67" i="8" s="1"/>
  <c r="C68" i="8" l="1"/>
  <c r="D68" i="8" s="1"/>
  <c r="C69" i="8" l="1"/>
  <c r="D69" i="8" s="1"/>
  <c r="C70" i="8" l="1"/>
  <c r="D70" i="8" s="1"/>
  <c r="C71" i="8" l="1"/>
  <c r="D71" i="8" s="1"/>
  <c r="C72" i="8" l="1"/>
  <c r="D72" i="8" s="1"/>
  <c r="C73" i="8" l="1"/>
  <c r="D73" i="8" s="1"/>
  <c r="C74" i="8" l="1"/>
  <c r="D74" i="8" s="1"/>
  <c r="C75" i="8" l="1"/>
  <c r="D75" i="8" s="1"/>
  <c r="C76" i="8" l="1"/>
  <c r="D76" i="8" s="1"/>
  <c r="C77" i="8" l="1"/>
  <c r="D77" i="8" s="1"/>
  <c r="C78" i="8" l="1"/>
  <c r="D78" i="8" s="1"/>
  <c r="C79" i="8" l="1"/>
  <c r="D79" i="8" s="1"/>
  <c r="C80" i="8" l="1"/>
  <c r="D80" i="8" s="1"/>
  <c r="C81" i="8" l="1"/>
  <c r="D81" i="8" s="1"/>
  <c r="C82" i="8" l="1"/>
  <c r="D82" i="8" l="1"/>
  <c r="C83" i="8" s="1"/>
  <c r="D83" i="8" l="1"/>
  <c r="C84" i="8" s="1"/>
  <c r="D84" i="8" l="1"/>
  <c r="C85" i="8" s="1"/>
  <c r="D85" i="8" s="1"/>
  <c r="C86" i="8" s="1"/>
  <c r="D86" i="8" s="1"/>
  <c r="C87" i="8" l="1"/>
  <c r="D87" i="8" s="1"/>
  <c r="C88" i="8" l="1"/>
  <c r="E88" i="8"/>
</calcChain>
</file>

<file path=xl/sharedStrings.xml><?xml version="1.0" encoding="utf-8"?>
<sst xmlns="http://schemas.openxmlformats.org/spreadsheetml/2006/main" count="434" uniqueCount="288">
  <si>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</si>
  <si>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</si>
  <si>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Character</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</si>
  <si>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</si>
  <si>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</si>
  <si>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</si>
  <si>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</si>
  <si>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</si>
  <si>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</si>
  <si>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</si>
  <si>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</si>
  <si>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</si>
  <si>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</si>
  <si>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</si>
  <si>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</si>
  <si>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</si>
  <si>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</si>
  <si>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</si>
  <si>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</si>
  <si>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Field Number</t>
  </si>
  <si>
    <t>Field Name</t>
  </si>
  <si>
    <t>Start</t>
  </si>
  <si>
    <t>End</t>
  </si>
  <si>
    <t>Length</t>
  </si>
  <si>
    <t>Type</t>
  </si>
  <si>
    <t>Data Element Description</t>
  </si>
  <si>
    <t>Data Supplier Instructions/Notes</t>
  </si>
  <si>
    <t>Date of Birth</t>
  </si>
  <si>
    <t>Date</t>
  </si>
  <si>
    <t>Numeric</t>
  </si>
  <si>
    <t>Fill with blanks</t>
  </si>
  <si>
    <t>Reserved for future use</t>
  </si>
  <si>
    <t>Record type identifier</t>
  </si>
  <si>
    <t>Hard Code to "D"</t>
  </si>
  <si>
    <t>Record Type</t>
  </si>
  <si>
    <t>Record Count</t>
  </si>
  <si>
    <t>Number of Records on File</t>
  </si>
  <si>
    <t>The count of records provided in the data including the Trailer Record.</t>
  </si>
  <si>
    <t>Filler</t>
  </si>
  <si>
    <t>Fill with Blanks</t>
  </si>
  <si>
    <t>Record Type Identifier</t>
  </si>
  <si>
    <t>Hard Code ‘T’</t>
  </si>
  <si>
    <t>ROW USED FOR CALCULATIONS</t>
  </si>
  <si>
    <t>ROW FOR CALCULATIONS ONLY</t>
  </si>
  <si>
    <t>If the managed care program includes a risk-sharing arrangement with providers such that a portion of the approved payment amount is withheld from the provider payment and placed in a risk-sharing pool for later distribution, then the withhold amount should be recorded as a separate field and also included in the Charge Submitted, Allowed Amount and Net Payment fields.</t>
  </si>
  <si>
    <t>Claim ID</t>
  </si>
  <si>
    <t>Net Payment</t>
  </si>
  <si>
    <t>Charge Submitted</t>
  </si>
  <si>
    <t>Not Covered Amount *</t>
  </si>
  <si>
    <t>Discount Amount</t>
  </si>
  <si>
    <t>Charge Covered *</t>
  </si>
  <si>
    <t>Allowed Amount</t>
  </si>
  <si>
    <t>Coinsurance</t>
  </si>
  <si>
    <t>Copayment</t>
  </si>
  <si>
    <t>Deductible</t>
  </si>
  <si>
    <t>Penalty/Sanction Amount *</t>
  </si>
  <si>
    <t>Third Party Amount</t>
  </si>
  <si>
    <t>VOID/REPLACEMENT</t>
  </si>
  <si>
    <t>After adjudication, a paid claim with a $25 Copay and $50 Net Pay, a correction was necessary. The correction contains a $10 Copay and $65 Net Pay.</t>
  </si>
  <si>
    <t>Copay</t>
  </si>
  <si>
    <t>Original</t>
  </si>
  <si>
    <t>Void</t>
  </si>
  <si>
    <t>Replacement</t>
  </si>
  <si>
    <t>After a claim was adjudicated with a $25 Copay and $50 Net Pay, it was discovered that there should have been a $10 Copay and $65 Net Pay.</t>
  </si>
  <si>
    <t>Adjustment</t>
  </si>
  <si>
    <t>Adjustment Type Code</t>
  </si>
  <si>
    <t>The maximum amount allowed by the plan for payment.</t>
  </si>
  <si>
    <t>The submitted or billed charge amount</t>
  </si>
  <si>
    <t>The client-specific identifier of the claim.</t>
  </si>
  <si>
    <t>Claim Type Code</t>
  </si>
  <si>
    <t>The coinsurance paid by the subscriber as specified in the plan provision.</t>
  </si>
  <si>
    <t>Date Paid</t>
  </si>
  <si>
    <t>The date the claim or data record was paid.</t>
  </si>
  <si>
    <t>MM/DD/CCYY format
This is the check date.</t>
  </si>
  <si>
    <t>The amount paid by the subscriber through the deductible arrangement of the plan.</t>
  </si>
  <si>
    <t>Network Paid Indicator</t>
  </si>
  <si>
    <t>Network Provider Indicator</t>
  </si>
  <si>
    <t xml:space="preserve">The actual check amount for the record </t>
  </si>
  <si>
    <t>PCP Responsibility Indicator</t>
  </si>
  <si>
    <t>The zip code of the provider who referred the patient or ordered the test or procedure.</t>
  </si>
  <si>
    <t>An indicator signifying that the PCP is the physician considered responsible or accountable for this claim.</t>
  </si>
  <si>
    <t>Funding Type Code</t>
  </si>
  <si>
    <t>Account Structure</t>
  </si>
  <si>
    <t>The amount saved due to integration of third party liability (Coordination of Benefits) by all third party payers (including Medicare).</t>
  </si>
  <si>
    <t>Specifies whether the claim was paid under a fully or self-funded arrangement</t>
  </si>
  <si>
    <t>Client-specific code for the account structure of the plan that the member is enrolled in.  This is usually a group number.</t>
  </si>
  <si>
    <t>HRA Amount</t>
  </si>
  <si>
    <t>HSA Amount</t>
  </si>
  <si>
    <t>NDC Number Code</t>
  </si>
  <si>
    <t>Please leave out the dashes.</t>
  </si>
  <si>
    <t>Data Start Date</t>
  </si>
  <si>
    <t>MM/DD/CCYY format – i.e. 09/01/2014  
This will represent the 1st day of the month for which data is provided.</t>
  </si>
  <si>
    <t>Data End Date</t>
  </si>
  <si>
    <t>MM/DD/CCYY format – i.e. 09/30/2014
This will represent the last day of the month for which data is provided.</t>
  </si>
  <si>
    <t>Total Net Payments</t>
  </si>
  <si>
    <t>Total net payments on the file</t>
  </si>
  <si>
    <t>The sum of net payments provided in the file</t>
  </si>
  <si>
    <t></t>
  </si>
  <si>
    <t>Svc Count</t>
  </si>
  <si>
    <r>
      <t xml:space="preserve">A </t>
    </r>
    <r>
      <rPr>
        <b/>
        <sz val="11"/>
        <color theme="1"/>
        <rFont val="Calibri"/>
        <family val="2"/>
      </rPr>
      <t>void</t>
    </r>
    <r>
      <rPr>
        <sz val="11"/>
        <color theme="1"/>
        <rFont val="Calibri"/>
        <family val="2"/>
      </rPr>
      <t xml:space="preserve"> is a claim that reverses or backs out a previously paid one.  All financials and quantities are negated on the void record.  A replacement record that contains the corrected information generally follows it.   The original, void and replacement need not appear in the same file.</t>
    </r>
  </si>
  <si>
    <r>
      <t xml:space="preserve">A financial </t>
    </r>
    <r>
      <rPr>
        <b/>
        <sz val="11"/>
        <color theme="1"/>
        <rFont val="Calibri"/>
        <family val="2"/>
      </rPr>
      <t>adjustment</t>
    </r>
    <r>
      <rPr>
        <sz val="11"/>
        <color theme="1"/>
        <rFont val="Calibri"/>
        <family val="2"/>
      </rPr>
      <t xml:space="preserve"> is a claim line where one or more of the financial fields display the difference between the original amount and the final amount. Any financial not being adjusted should be zero. All quantities should be zero on the adjustment as well.  The original and adjustment need not appear in the same file.</t>
    </r>
  </si>
  <si>
    <t>FINANCIAL RELATIONSHIP</t>
  </si>
  <si>
    <t>ADJUSTMENT</t>
  </si>
  <si>
    <t>CORRECTIONS TO PAID CLAIMS</t>
  </si>
  <si>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</si>
  <si>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r>
      <t xml:space="preserve">
***Note: Selections of Rows or Columns for each action must be made </t>
    </r>
    <r>
      <rPr>
        <b/>
        <u/>
        <sz val="11"/>
        <color theme="1"/>
        <rFont val="Calibri"/>
        <family val="2"/>
      </rPr>
      <t>after</t>
    </r>
    <r>
      <rPr>
        <sz val="11"/>
        <color theme="1"/>
        <rFont val="Calibri"/>
        <family val="2"/>
      </rPr>
      <t xml:space="preserve"> pressing the desired button.</t>
    </r>
  </si>
  <si>
    <t>Data 
Dictionary Needed</t>
  </si>
  <si>
    <t>Yes</t>
  </si>
  <si>
    <t>End of Layout - Do not remove this row - All field additions to be inserted above the Filler Row</t>
  </si>
  <si>
    <t>End of Layout - Do not remove this row - All field additions to be inserted above the Filler row</t>
  </si>
  <si>
    <r>
      <rPr>
        <b/>
        <sz val="11"/>
        <color theme="1"/>
        <rFont val="Calibri"/>
        <family val="2"/>
      </rPr>
      <t xml:space="preserve">Fully denied claim </t>
    </r>
    <r>
      <rPr>
        <sz val="11"/>
        <color theme="1"/>
        <rFont val="Calibri"/>
        <family val="2"/>
      </rPr>
      <t xml:space="preserve">: The entire claim has been denied (typical reasons include an ineligible member, an ineligible provider, or a duplicate claims). </t>
    </r>
  </si>
  <si>
    <r>
      <rPr>
        <b/>
        <sz val="11"/>
        <color theme="1"/>
        <rFont val="Calibri"/>
        <family val="2"/>
      </rPr>
      <t xml:space="preserve">Partially denied claim : </t>
    </r>
    <r>
      <rPr>
        <sz val="11"/>
        <color theme="1"/>
        <rFont val="Calibri"/>
        <family val="2"/>
      </rPr>
      <t>The claim contains one or more service lines that are denied, but some that are paid.  All service lines should be included on the file.</t>
    </r>
  </si>
  <si>
    <t>DEFINITIONS AND DENIED CLAIMS</t>
  </si>
  <si>
    <t>Prescription drug data are claim records for services that result in direct payment to a pharmacy on a service-specific (for example, prescription-specific) basis.</t>
  </si>
  <si>
    <t>Date of Service</t>
  </si>
  <si>
    <t>Days Supply</t>
  </si>
  <si>
    <t>Dispensing Fee</t>
  </si>
  <si>
    <t>Formulary Indicator</t>
  </si>
  <si>
    <t>Gender Code</t>
  </si>
  <si>
    <t>Ingredient Cost</t>
  </si>
  <si>
    <t>Metric Quantity Dispensed</t>
  </si>
  <si>
    <t>Rx Dispensed as Written Code</t>
  </si>
  <si>
    <t>Rx Mail or Retail Code</t>
  </si>
  <si>
    <t>Rx Payment Tier</t>
  </si>
  <si>
    <t>Rx Refill Number</t>
  </si>
  <si>
    <t>Compound Code</t>
  </si>
  <si>
    <t>Excess Copayment Amount</t>
  </si>
  <si>
    <t xml:space="preserve">Numeric </t>
  </si>
  <si>
    <t>The copayment paid by the subscriber as specified in the plan provision.</t>
  </si>
  <si>
    <t>The date of service for the drug claim.</t>
  </si>
  <si>
    <t>The number of days of drug therapy covered by the prescription.</t>
  </si>
  <si>
    <t>An administrative fee charged by the pharmacy for dispensing the prescription.</t>
  </si>
  <si>
    <t>An indicator that the prescription drug is included in the formulary.</t>
  </si>
  <si>
    <t>The member's gender code.</t>
  </si>
  <si>
    <t>The charge or cost associated with the pharmaceutical product.</t>
  </si>
  <si>
    <t>The number of units dispensed for the prescription drug claim, as defined by the NCPDPD (National Council for Prescription Drug Programs) standard format.</t>
  </si>
  <si>
    <t>The FDA (Food and Drug Administration) registered number for the drug, as reported on the prescription drug claims.</t>
  </si>
  <si>
    <t>An indicator of whether the claim was paid at in-network or out-of-network level.</t>
  </si>
  <si>
    <t>Indicates if the servicing provider participates in the network to which the patient belongs.</t>
  </si>
  <si>
    <t>The ID number of the provider who prescribed the drug.</t>
  </si>
  <si>
    <t>The identifier for the provider of service.</t>
  </si>
  <si>
    <t>The NCPDP (National Council for Prescription Drug Programs) industry standard code that indicates how the product was dispensed.</t>
  </si>
  <si>
    <t>A number indicating the original prescription or the refill number.</t>
  </si>
  <si>
    <t>The amount of sales tax applied to the cost of the prescription.</t>
  </si>
  <si>
    <t>The National Provider Identifier for the pharmacy.</t>
  </si>
  <si>
    <t>The amount paid from the HRA to pay the provider.</t>
  </si>
  <si>
    <t>The financial amount of the healthcare savings account for consumer-driven health plans</t>
  </si>
  <si>
    <t>The amount paid by the patient outside of the flat copayment amount.  Examples include when the patient chooses brand name instead of  the generic alternative or non-formulary drug instead of the formulary option.</t>
  </si>
  <si>
    <t>MM/DD/CCYY format
The member’s birth date is part of the Person ID key and is, therefore, critical to tagging claims to eligibility.
The four-digit year is required for date of birth.  The century cannot be accurately assigned based on a two-digit year.</t>
  </si>
  <si>
    <t>MM/DD/CCYY format</t>
  </si>
  <si>
    <t>This is the refill number, not the number of refills remaining.</t>
  </si>
  <si>
    <t>NABP Number</t>
  </si>
  <si>
    <t>MAC Price</t>
  </si>
  <si>
    <t>CC_MemberID</t>
  </si>
  <si>
    <t>Plan_MemberID</t>
  </si>
  <si>
    <t>Policy ID</t>
  </si>
  <si>
    <t>National Association of Boards of Pharmacy Number</t>
  </si>
  <si>
    <t>Capitation Indicator</t>
  </si>
  <si>
    <t>Service is/is not capitated (Y/N)</t>
  </si>
  <si>
    <t>The first line of the address for the pharmacy.</t>
  </si>
  <si>
    <t>The second line of the address for the pharmacy.</t>
  </si>
  <si>
    <t xml:space="preserve">The city for which the pharmacy resides. </t>
  </si>
  <si>
    <t xml:space="preserve">The state in which the pharmacy resides. </t>
  </si>
  <si>
    <t>The zip code of the pharmacy</t>
  </si>
  <si>
    <r>
      <t>This interface is designed to produce a prescription drug claims file for plan participants administered through the data supplier</t>
    </r>
    <r>
      <rPr>
        <sz val="11"/>
        <color rgb="FFFF0000"/>
        <rFont val="Calibri"/>
        <family val="2"/>
      </rPr>
      <t>.</t>
    </r>
  </si>
  <si>
    <t>Referring Provider Address 1</t>
  </si>
  <si>
    <t>The first line of the Referring provider's address</t>
  </si>
  <si>
    <t>Referring Provider Address 2</t>
  </si>
  <si>
    <t>The second line of the Referring provider's address</t>
  </si>
  <si>
    <t>Referring Provider City</t>
  </si>
  <si>
    <t>The Referring provider's city</t>
  </si>
  <si>
    <t>Referring Provider State</t>
  </si>
  <si>
    <t>The Referring provider's state</t>
  </si>
  <si>
    <t>Referring Provider Zip Code</t>
  </si>
  <si>
    <t>This should be the NCPDP (National Council for Prescription Drug Programs) number.  (Note: The pharmacy NPI is collected in field #28 in this layout.)</t>
  </si>
  <si>
    <t>Penalty Amount</t>
  </si>
  <si>
    <t>CC Subscriber ID</t>
  </si>
  <si>
    <t>Unique code assigned by CC to the subscriber</t>
  </si>
  <si>
    <t>Referring Provider First name</t>
  </si>
  <si>
    <t>Referring Provider Last Name</t>
  </si>
  <si>
    <t>Referring Provider Middle Initial</t>
  </si>
  <si>
    <t>The Last Name of the provider who referred the patient or ordered the test or procedure.</t>
  </si>
  <si>
    <t>The First Name of the provider who referred the patient or ordered the test or procedure.</t>
  </si>
  <si>
    <t>The Middle Initial of the provider who referred the patient or ordered the test or procedure.</t>
  </si>
  <si>
    <t>Pharmacy Address 1</t>
  </si>
  <si>
    <t>Pharmacy Address 2</t>
  </si>
  <si>
    <t>Pharmacy County</t>
  </si>
  <si>
    <t>Pharmacy City</t>
  </si>
  <si>
    <t>Pharmacy State</t>
  </si>
  <si>
    <t>Pharmacy Zip</t>
  </si>
  <si>
    <t>Pharmacy NPI Number</t>
  </si>
  <si>
    <t>Pharmacy Provider ID</t>
  </si>
  <si>
    <t>Withhold Amount</t>
  </si>
  <si>
    <t>Referring Provider Submitted National Provider Identifier Type 1</t>
  </si>
  <si>
    <t>Referring Provider NPI</t>
  </si>
  <si>
    <t>Tax Amount</t>
  </si>
  <si>
    <t>"M" for Mail, "R" for Retail</t>
  </si>
  <si>
    <t>The FIPS state/county code for the pharmacy.</t>
  </si>
  <si>
    <t>Pharmacy Zip Plus 4 Code</t>
  </si>
  <si>
    <t>The zip plus 4 code of the pharmacy</t>
  </si>
  <si>
    <t>Referring Provider DEA number</t>
  </si>
  <si>
    <t>The DEA Number of the referring provider</t>
  </si>
  <si>
    <t>Referring Provider TIN</t>
  </si>
  <si>
    <t>Referring Provider Zip Plus 4 Code</t>
  </si>
  <si>
    <t>The zip plus 4 code of the Referring Provider</t>
  </si>
  <si>
    <t>The Tax ID of the referring provider.  Tax IDs for providers that are SSNs are not required.  However, Tax IDs for Medical Groups and Facilities are necessary.</t>
  </si>
  <si>
    <t>Referring Provider ID</t>
  </si>
  <si>
    <t>Pharmacy Name</t>
  </si>
  <si>
    <t>The name of the pharmacy where the prescription was filled.</t>
  </si>
  <si>
    <t>3/15/16 - Added this field to the layout</t>
  </si>
  <si>
    <t>This field identifies the type of adjustment for the Rx claim record:
• 1 – Adjustment
• 2 – Void
• 3 – Original or Replacement
• 4 – Bulk Adjustment</t>
  </si>
  <si>
    <t xml:space="preserve"> </t>
  </si>
  <si>
    <t>Hard code to "2" for drug.</t>
  </si>
  <si>
    <t>Populate with the values used by the data supplier.</t>
  </si>
  <si>
    <t>Format 9(8)v999 (3 - digit, implied decimal)</t>
  </si>
  <si>
    <t>This field identifies the type of payment tier for the Rx claim record:
• 1 – Generic
• 2 – Brand Formulary
• 3 – Brand Non Formulary
• 4 –Specialty Drug
• 5 –ACA Preventive Medication</t>
  </si>
  <si>
    <t>• All numeric fields should be right-justified and left zero-filled or left space-filled
 • Negative signs should be the leading value in the first position
• Unrecorded or missing values in numeric fields should be set to zero</t>
  </si>
  <si>
    <t>The unique identifier (Social Security Number) for the subscriber (contract holder) and their associated dependents.</t>
  </si>
  <si>
    <t>The birth date of the member.</t>
  </si>
  <si>
    <t>Plan Number</t>
  </si>
  <si>
    <r>
      <t xml:space="preserve">Adjustment Type  values will be identified in the </t>
    </r>
    <r>
      <rPr>
        <b/>
        <sz val="11"/>
        <color rgb="FF000000"/>
        <rFont val="Calibri"/>
        <family val="2"/>
      </rPr>
      <t>Data Dictionary</t>
    </r>
    <r>
      <rPr>
        <sz val="11"/>
        <color theme="1"/>
        <rFont val="Calibri"/>
        <family val="2"/>
      </rPr>
      <t>.</t>
    </r>
  </si>
  <si>
    <t>The Taxonomy code of the prescribing physician</t>
  </si>
  <si>
    <t>marker field used to set master person ID</t>
  </si>
  <si>
    <t>added for AB-929</t>
  </si>
  <si>
    <t>Referring Provider Taxonomy</t>
  </si>
  <si>
    <t>added per AB‐929
marker field used to set master person ID</t>
  </si>
  <si>
    <t>This should be the NCPDP values</t>
  </si>
  <si>
    <t xml:space="preserve">For doctors and other healthcare providers where SSN is provided within the TIN field, there is no need to provide a value within the TIN field, as long as the corresponding NPI is populated on that record.   </t>
  </si>
  <si>
    <t>This field identifies the type of compound for an Rx claim record where a compound is used:
• 0 – Not Specified
• 1 – Not a Compound
• 2 – Compound</t>
  </si>
  <si>
    <t>Required per AB-929</t>
  </si>
  <si>
    <r>
      <rPr>
        <b/>
        <sz val="11"/>
        <color rgb="FFFF0000"/>
        <rFont val="Calibri"/>
        <family val="2"/>
      </rPr>
      <t>All Fields in red text have been added to the layout for AB-929</t>
    </r>
    <r>
      <rPr>
        <sz val="11"/>
        <color rgb="FFFF0000"/>
        <rFont val="Calibri"/>
        <family val="2"/>
      </rPr>
      <t xml:space="preserve">
On-Exchange Indicator</t>
    </r>
  </si>
  <si>
    <r>
      <rPr>
        <sz val="11"/>
        <color theme="4"/>
        <rFont val="Calibri"/>
        <family val="2"/>
      </rPr>
      <t>Required per AB‐929 if available</t>
    </r>
    <r>
      <rPr>
        <sz val="11"/>
        <color theme="1"/>
        <rFont val="Calibri"/>
        <family val="2"/>
      </rPr>
      <t xml:space="preserve">
marker field used to set master person ID</t>
    </r>
  </si>
  <si>
    <r>
      <rPr>
        <sz val="11"/>
        <color theme="4"/>
        <rFont val="Calibri"/>
        <family val="2"/>
      </rPr>
      <t>Required per AB‐929</t>
    </r>
    <r>
      <rPr>
        <sz val="11"/>
        <color theme="1"/>
        <rFont val="Calibri"/>
        <family val="2"/>
      </rPr>
      <t xml:space="preserve">
marker field used to set master person ID</t>
    </r>
  </si>
  <si>
    <r>
      <rPr>
        <sz val="11"/>
        <color theme="4"/>
        <rFont val="Calibri"/>
        <family val="2"/>
      </rPr>
      <t>Required for AB-929</t>
    </r>
    <r>
      <rPr>
        <sz val="11"/>
        <color theme="1"/>
        <rFont val="Calibri"/>
        <family val="2"/>
      </rPr>
      <t xml:space="preserve">
Format 9(8)v99 (2 - digit, implied decimal)</t>
    </r>
  </si>
  <si>
    <t xml:space="preserve">Provide only if applicable to the plan type and if available
</t>
  </si>
  <si>
    <t>Any other member level insurance identifier (not used at this time)</t>
  </si>
  <si>
    <t>The patient's Social Security Number</t>
  </si>
  <si>
    <t>The patient member ID as assigned by Covered California</t>
  </si>
  <si>
    <t>Unique code assigned by health plan to identify the patient</t>
  </si>
  <si>
    <t>The patient's first name</t>
  </si>
  <si>
    <t>The patient's last name</t>
  </si>
  <si>
    <t>The patient's middle initial</t>
  </si>
  <si>
    <r>
      <rPr>
        <b/>
        <sz val="11"/>
        <color theme="1"/>
        <rFont val="Calibri"/>
        <family val="2"/>
      </rPr>
      <t xml:space="preserve">Note: all fields highlighted in green will be used to set the master
person ID 
</t>
    </r>
    <r>
      <rPr>
        <sz val="11"/>
        <color theme="1"/>
        <rFont val="Calibri"/>
        <family val="2"/>
      </rPr>
      <t xml:space="preserve">
</t>
    </r>
    <r>
      <rPr>
        <sz val="11"/>
        <color theme="4"/>
        <rFont val="Calibri"/>
        <family val="2"/>
      </rPr>
      <t>Subscriber SSN</t>
    </r>
  </si>
  <si>
    <r>
      <rPr>
        <b/>
        <sz val="11"/>
        <color theme="1"/>
        <rFont val="Calibri"/>
        <family val="2"/>
      </rPr>
      <t xml:space="preserve">Note: all fields highlighted in green will be used to set the master
person ID 
</t>
    </r>
    <r>
      <rPr>
        <sz val="11"/>
        <color theme="4"/>
        <rFont val="Calibri"/>
        <family val="2"/>
      </rPr>
      <t>Required per AB‐929 if available</t>
    </r>
    <r>
      <rPr>
        <sz val="11"/>
        <color theme="1"/>
        <rFont val="Calibri"/>
        <family val="2"/>
      </rPr>
      <t xml:space="preserve">
marker field used to set master person ID</t>
    </r>
  </si>
  <si>
    <t>Member SSN</t>
  </si>
  <si>
    <t>Identifier of the individual policy for the patient as assigned by health plan</t>
  </si>
  <si>
    <t>An indicator used to determine if this patient is on the Covered California exchange or not</t>
  </si>
  <si>
    <t>Plan number identifying the plan of the patient as assigned by the QHP</t>
  </si>
  <si>
    <t>Patient First Name</t>
  </si>
  <si>
    <t>Patient Last Name</t>
  </si>
  <si>
    <t>Patient Middle Initial</t>
  </si>
  <si>
    <t>Patient Address 1</t>
  </si>
  <si>
    <t>Patient City</t>
  </si>
  <si>
    <t>Patient State</t>
  </si>
  <si>
    <t>Patient Zip Code</t>
  </si>
  <si>
    <t>Patient Zip Plus 4</t>
  </si>
  <si>
    <t>The street address of the residence of the patient</t>
  </si>
  <si>
    <t>The second part of the street address of the patient</t>
  </si>
  <si>
    <t>The city of the residence of the patient</t>
  </si>
  <si>
    <t>The state code of the residence of the patient</t>
  </si>
  <si>
    <t>The 5 digit zip code of the residence of the patient</t>
  </si>
  <si>
    <t>The last 4 digits of the 9 digit zip code of the patient</t>
  </si>
  <si>
    <t>Y - on formulary
N - not on formulary</t>
  </si>
  <si>
    <t>Y - paid at network level
N -paid at out of network level</t>
  </si>
  <si>
    <t>Y - servicing provider is in network
N -servicing provider is out of network level</t>
  </si>
  <si>
    <t>Y - PCP is the responsible physician for this service
N -PCPis not the responsible physican for this service</t>
  </si>
  <si>
    <t>Y - service is paid under a capitated arrangement
N -service is not paid under a capitated arrangement</t>
  </si>
  <si>
    <r>
      <rPr>
        <b/>
        <sz val="11"/>
        <color rgb="FFFF0000"/>
        <rFont val="Calibri"/>
        <family val="2"/>
      </rPr>
      <t>All Fields in red text have been added to the layout for AB-929</t>
    </r>
    <r>
      <rPr>
        <sz val="11"/>
        <color rgb="FFFF0000"/>
        <rFont val="Calibri"/>
        <family val="2"/>
      </rPr>
      <t xml:space="preserve">
Set to:
     Y = the patient is on-exchange
     N = the patient is off-exchange
added for AB-929</t>
    </r>
  </si>
  <si>
    <t>Replaced Claim ID</t>
  </si>
  <si>
    <t>added per AB-929
marker field used to set master person ID"</t>
  </si>
  <si>
    <t>The maximum acquisition cost price.  MAC prices are the upper limits that a pharmacy benefit manager ("PBM") or prescription drug benefit plan will pay a pharmacy for generic drugs and brand name drugs that have generic versions available (multi-source brands).</t>
  </si>
  <si>
    <t>Patient Address 2</t>
  </si>
  <si>
    <t>Other Patient Insurance Identifier</t>
  </si>
  <si>
    <t>The penalty amount on the claim.  This can be any penalty charged to the patient due to a deviation from plan design or authorization.</t>
  </si>
  <si>
    <t>The amount withheld from payment.   This can be any amount withheld from payment to the pharmacy/provider.  As an example, this could be payment held until a particular quality measure or goal is met.</t>
  </si>
  <si>
    <r>
      <rPr>
        <sz val="11"/>
        <color theme="4"/>
        <rFont val="Calibri"/>
        <family val="2"/>
      </rPr>
      <t>Required for AB-929 if available</t>
    </r>
    <r>
      <rPr>
        <sz val="11"/>
        <color theme="1"/>
        <rFont val="Calibri"/>
        <family val="2"/>
      </rPr>
      <t xml:space="preserve">
Format 9(8)v99 (2 - digit, implied decimal)</t>
    </r>
  </si>
  <si>
    <t>The discount amount of the claim, applied to charges for any plan pricing reductions.  If not available on the source system, it should be set to the charge submitted amt  - charge allowed amt</t>
  </si>
  <si>
    <r>
      <rPr>
        <sz val="11"/>
        <color theme="4"/>
        <rFont val="Calibri"/>
        <family val="2"/>
      </rPr>
      <t>Required for AB-929 if avalable</t>
    </r>
    <r>
      <rPr>
        <sz val="11"/>
        <color theme="1"/>
        <rFont val="Calibri"/>
        <family val="2"/>
      </rPr>
      <t xml:space="preserve">
Format 9(8)v99 (2 - digit, implied decimal)</t>
    </r>
  </si>
  <si>
    <t>If the source system issues a new claim ID when voiding or adjusting a claim, provide the replaced claim ID here else set to spaces.</t>
  </si>
  <si>
    <t xml:space="preserve">added fpr AB-929
 </t>
  </si>
  <si>
    <t>“M”, "F", "N" - Non Binary, "U" - Unknown
The member’s gender is part of the Person ID key and is, therefore, critical to tagging claims to eligibility.</t>
  </si>
  <si>
    <t>The relationship among financial fields are defined as follows.  Those marked with an asterisk are desirable, but not required for the data extract.</t>
  </si>
  <si>
    <t>The data will be submitted via SFTP on a monthly basis.  Monthly files should be submitted on or before the agreed upon date of the month following the close of each month.</t>
  </si>
  <si>
    <t>Fully denied claims should be removed from the extract of claims prior to submission, while partially denied claims should be included. The denied claims are defined as follows:</t>
  </si>
  <si>
    <r>
      <t xml:space="preserve">• All financial fields should be right-justified and left zero-filled or left space-filled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t>
    </r>
  </si>
  <si>
    <t>Data suppliers generally use either Void/Replacement or Adjustment records to make corrections to paid claims.  These are defined as follows:</t>
  </si>
  <si>
    <t>The standard code indicating the purchase place of the prescription.
"M" for Mail, "R" for Retail</t>
  </si>
  <si>
    <r>
      <t>Standard Fields</t>
    </r>
    <r>
      <rPr>
        <sz val="11"/>
        <color theme="0"/>
        <rFont val="Calibri"/>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</si>
</sst>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x14ac:knownFonts="1">
    <font>
      <sz val="11"/>
      <color theme="1"/>
      <name val="Calibri"/>
      <family val="2"/>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rgb="FF000000"/>
      <name val="Calibri"/>
      <family val="2"/>
    </font>
    <font>
      <sz val="11"/>
      <color rgb="FFFF0000"/>
      <name val="Calibri"/>
      <family val="2"/>
    </font>
    <font>
      <sz val="11"/>
      <color theme="0"/>
      <name val="Calibri"/>
      <family val="2"/>
    </font>
    <font>
      <b/>
      <sz val="11"/>
      <color theme="1"/>
      <name val="Calibri"/>
      <family val="2"/>
    </font>
    <font>
      <sz val="11"/>
      <name val="Calibri"/>
      <family val="2"/>
    </font>
    <font>
      <i/>
      <sz val="11"/>
      <color theme="1"/>
      <name val="Calibri"/>
      <family val="2"/>
    </font>
    <font>
      <sz val="11"/>
      <color theme="1"/>
      <name val="Calibri"/>
      <family val="2"/>
    </font>
    <font>
      <sz val="11"/>
      <color theme="1"/>
      <name val="Wingdings"/>
      <charset val="2"/>
    </font>
    <font>
      <b/>
      <sz val="11"/>
      <color theme="0"/>
      <name val="Calibri"/>
      <family val="2"/>
    </font>
    <font>
      <b/>
      <u/>
      <sz val="11"/>
      <color theme="1"/>
      <name val="Calibri"/>
      <family val="2"/>
    </font>
    <font>
      <sz val="11"/>
      <color theme="0" tint="-0.14999847407452621"/>
      <name val="Calibri"/>
      <family val="2"/>
    </font>
    <font>
      <sz val="10"/>
      <color indexed="8"/>
      <name val="Arial"/>
      <family val="2"/>
    </font>
    <font>
      <b/>
      <sz val="11"/>
      <color rgb="FF000000"/>
      <name val="Calibri"/>
      <family val="2"/>
    </font>
    <font>
      <b/>
      <sz val="11"/>
      <color rgb="FFFF0000"/>
      <name val="Calibri"/>
      <family val="2"/>
    </font>
    <font>
      <sz val="11"/>
      <color theme="4"/>
      <name val="Calibri"/>
      <family val="2"/>
    </font>
    <font>
      <sz val="11"/>
      <color rgb="FF0070C0"/>
      <name val="Calibri"/>
      <family val="2"/>
    </font>
  </fonts>
  <fills count="8">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CC"/>
        <bgColor indexed="64"/>
      </patternFill>
    </fill>
    <fill>
      <patternFill patternType="solid">
        <fgColor rgb="FF7030A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4">
    <xf numFmtId="0" fontId="0" fillId="0" borderId="0"/>
    <xf numFmtId="44" fontId="12" fillId="0" borderId="0" applyFont="0" applyFill="0" applyBorder="0" applyAlignment="0" applyProtection="0"/>
    <xf numFmtId="0" fontId="5" fillId="0" borderId="0"/>
    <xf numFmtId="0" fontId="12" fillId="0" borderId="0"/>
    <xf numFmtId="44" fontId="12" fillId="0" borderId="0" applyFont="0" applyFill="0" applyBorder="0" applyAlignment="0" applyProtection="0"/>
    <xf numFmtId="0" fontId="4" fillId="0" borderId="0"/>
    <xf numFmtId="0" fontId="17" fillId="0" borderId="0">
      <alignment vertical="top"/>
    </xf>
    <xf numFmtId="0" fontId="3" fillId="0" borderId="0"/>
    <xf numFmtId="0" fontId="3" fillId="0" borderId="0"/>
    <xf numFmtId="0" fontId="2" fillId="0" borderId="0"/>
    <xf numFmtId="0" fontId="2" fillId="0" borderId="0"/>
    <xf numFmtId="0" fontId="2" fillId="0" borderId="0"/>
    <xf numFmtId="0" fontId="2" fillId="0" borderId="0"/>
    <xf numFmtId="0" fontId="1" fillId="0" borderId="0"/>
  </cellStyleXfs>
  <cellXfs count="102">
    <xf numFmtId="0" fontId="0" fillId="0" borderId="0" xfId="0"/>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11" xfId="0" applyBorder="1" applyAlignment="1">
      <alignment horizontal="center" vertical="center"/>
    </xf>
    <xf numFmtId="0" fontId="0" fillId="0" borderId="12" xfId="0" applyBorder="1" applyAlignment="1">
      <alignment horizontal="center" vertical="center"/>
    </xf>
    <xf numFmtId="0" fontId="9" fillId="0" borderId="13" xfId="0" applyFont="1" applyBorder="1" applyAlignment="1">
      <alignment horizontal="right" vertical="center" wrapText="1"/>
    </xf>
    <xf numFmtId="0" fontId="0" fillId="4" borderId="5" xfId="0" applyFill="1" applyBorder="1" applyAlignment="1">
      <alignment horizontal="left"/>
    </xf>
    <xf numFmtId="0" fontId="0" fillId="0" borderId="0" xfId="0" applyAlignment="1">
      <alignment horizontal="center"/>
    </xf>
    <xf numFmtId="0" fontId="13" fillId="0" borderId="0" xfId="0" applyFont="1" applyAlignment="1">
      <alignment horizontal="right" vertical="center" wrapText="1"/>
    </xf>
    <xf numFmtId="0" fontId="0" fillId="0" borderId="0" xfId="0" applyAlignment="1">
      <alignment horizontal="center" vertical="center"/>
    </xf>
    <xf numFmtId="44" fontId="0" fillId="0" borderId="0" xfId="1" applyFont="1" applyBorder="1" applyAlignment="1">
      <alignment horizontal="center" vertical="center"/>
    </xf>
    <xf numFmtId="0" fontId="9" fillId="0" borderId="6" xfId="0" applyFont="1" applyBorder="1" applyAlignment="1">
      <alignment horizontal="center" vertical="center"/>
    </xf>
    <xf numFmtId="0" fontId="9" fillId="0" borderId="6" xfId="0" applyFont="1" applyBorder="1" applyAlignment="1">
      <alignment horizontal="center" vertical="center" wrapText="1"/>
    </xf>
    <xf numFmtId="0" fontId="0" fillId="0" borderId="0" xfId="0" applyAlignment="1">
      <alignment horizontal="left" vertical="top" wrapText="1"/>
    </xf>
    <xf numFmtId="0" fontId="0" fillId="0" borderId="16" xfId="0" applyBorder="1"/>
    <xf numFmtId="0" fontId="0" fillId="0" borderId="0" xfId="0" applyAlignment="1">
      <alignment horizontal="left" indent="1"/>
    </xf>
    <xf numFmtId="0" fontId="9" fillId="0" borderId="0" xfId="0" applyFont="1" applyAlignment="1">
      <alignment horizontal="right"/>
    </xf>
    <xf numFmtId="0" fontId="9" fillId="0" borderId="0" xfId="0" applyFont="1"/>
    <xf numFmtId="0" fontId="9" fillId="0" borderId="0" xfId="0" applyFont="1" applyAlignment="1">
      <alignment horizontal="left" vertical="center"/>
    </xf>
    <xf numFmtId="0" fontId="10" fillId="0" borderId="0" xfId="0" applyFont="1" applyAlignment="1">
      <alignment vertical="top"/>
    </xf>
    <xf numFmtId="0" fontId="0" fillId="5" borderId="6" xfId="0" applyFill="1" applyBorder="1"/>
    <xf numFmtId="0" fontId="0" fillId="4" borderId="5" xfId="0" applyFill="1" applyBorder="1"/>
    <xf numFmtId="0" fontId="16" fillId="5" borderId="6" xfId="0" applyFont="1" applyFill="1" applyBorder="1" applyAlignment="1">
      <alignment wrapText="1"/>
    </xf>
    <xf numFmtId="0" fontId="0" fillId="5" borderId="6" xfId="0" applyFill="1" applyBorder="1" applyAlignment="1">
      <alignment horizontal="center"/>
    </xf>
    <xf numFmtId="0" fontId="0" fillId="0" borderId="1" xfId="0" applyBorder="1" applyAlignment="1" applyProtection="1">
      <alignment horizontal="center" vertical="center" wrapText="1"/>
      <protection locked="0"/>
    </xf>
    <xf numFmtId="0" fontId="0" fillId="4" borderId="5" xfId="0" applyFill="1" applyBorder="1" applyAlignment="1">
      <alignment horizontal="center"/>
    </xf>
    <xf numFmtId="0" fontId="0" fillId="0" borderId="1" xfId="0" applyBorder="1" applyAlignment="1">
      <alignment vertical="center" wrapText="1"/>
    </xf>
    <xf numFmtId="0" fontId="14" fillId="3" borderId="1" xfId="0" applyFont="1" applyFill="1" applyBorder="1" applyAlignment="1" applyProtection="1">
      <alignment vertical="top"/>
      <protection locked="0"/>
    </xf>
    <xf numFmtId="0" fontId="14" fillId="3" borderId="1" xfId="0" applyFont="1" applyFill="1" applyBorder="1" applyAlignment="1" applyProtection="1">
      <alignment horizontal="center" vertical="top"/>
      <protection locked="0"/>
    </xf>
    <xf numFmtId="0" fontId="0" fillId="0" borderId="0" xfId="0" applyAlignment="1" applyProtection="1">
      <alignment wrapText="1"/>
      <protection locked="0"/>
    </xf>
    <xf numFmtId="0" fontId="10" fillId="0" borderId="1" xfId="0" applyFont="1" applyBorder="1" applyAlignment="1">
      <alignment vertical="center" wrapText="1"/>
    </xf>
    <xf numFmtId="0" fontId="10" fillId="0" borderId="1" xfId="0" applyFont="1" applyBorder="1" applyAlignment="1" applyProtection="1">
      <alignment horizontal="center" vertical="center"/>
      <protection locked="0"/>
    </xf>
    <xf numFmtId="0" fontId="10" fillId="0" borderId="2" xfId="0" applyFont="1" applyBorder="1" applyAlignment="1">
      <alignment horizontal="center" vertical="center"/>
    </xf>
    <xf numFmtId="0" fontId="10" fillId="0" borderId="1" xfId="0" applyFont="1" applyBorder="1" applyAlignment="1">
      <alignment horizontal="center" vertical="center" wrapText="1"/>
    </xf>
    <xf numFmtId="0" fontId="0" fillId="0" borderId="5" xfId="0" applyBorder="1" applyAlignment="1" applyProtection="1">
      <alignment vertical="center" wrapText="1"/>
      <protection locked="0"/>
    </xf>
    <xf numFmtId="0" fontId="0" fillId="0" borderId="19"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10" fillId="0" borderId="5" xfId="3" applyFont="1" applyBorder="1" applyAlignment="1">
      <alignment vertical="center" wrapText="1"/>
    </xf>
    <xf numFmtId="0" fontId="10" fillId="0" borderId="19" xfId="3" applyFont="1" applyBorder="1" applyAlignment="1" applyProtection="1">
      <alignment horizontal="center" vertical="center"/>
      <protection locked="0"/>
    </xf>
    <xf numFmtId="0" fontId="10" fillId="0" borderId="18" xfId="3" applyFont="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pplyProtection="1">
      <alignment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0" fillId="6" borderId="1" xfId="0" applyFill="1" applyBorder="1" applyAlignment="1">
      <alignment vertical="center" wrapText="1"/>
    </xf>
    <xf numFmtId="0" fontId="7" fillId="0" borderId="5" xfId="3" applyFont="1" applyBorder="1" applyAlignment="1">
      <alignment vertical="center" wrapText="1"/>
    </xf>
    <xf numFmtId="0" fontId="7"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7" fillId="6" borderId="5" xfId="3" applyFont="1" applyFill="1" applyBorder="1" applyAlignment="1">
      <alignment vertical="center" wrapText="1"/>
    </xf>
    <xf numFmtId="0" fontId="7" fillId="6" borderId="1" xfId="0" applyFont="1" applyFill="1" applyBorder="1" applyAlignment="1" applyProtection="1">
      <alignment horizontal="center" vertical="center"/>
      <protection locked="0"/>
    </xf>
    <xf numFmtId="0" fontId="7" fillId="6" borderId="1" xfId="0" applyFont="1" applyFill="1" applyBorder="1" applyAlignment="1" applyProtection="1">
      <alignment vertical="center" wrapText="1"/>
      <protection locked="0"/>
    </xf>
    <xf numFmtId="0" fontId="7" fillId="6" borderId="1" xfId="0" applyFont="1" applyFill="1" applyBorder="1" applyAlignment="1" applyProtection="1">
      <alignment horizontal="center" vertical="center" wrapText="1"/>
      <protection locked="0"/>
    </xf>
    <xf numFmtId="0" fontId="7" fillId="6" borderId="1" xfId="0" applyFont="1" applyFill="1" applyBorder="1" applyAlignment="1">
      <alignment vertical="center" wrapText="1"/>
    </xf>
    <xf numFmtId="0" fontId="7" fillId="6" borderId="5" xfId="0" applyFont="1" applyFill="1" applyBorder="1" applyAlignment="1">
      <alignment vertical="center" wrapText="1"/>
    </xf>
    <xf numFmtId="0" fontId="7" fillId="6" borderId="19" xfId="0" applyFont="1" applyFill="1" applyBorder="1" applyAlignment="1" applyProtection="1">
      <alignment horizontal="center" vertical="center"/>
      <protection locked="0"/>
    </xf>
    <xf numFmtId="0" fontId="7" fillId="6" borderId="18" xfId="0" applyFont="1" applyFill="1" applyBorder="1" applyAlignment="1" applyProtection="1">
      <alignment horizontal="center" vertical="center"/>
      <protection locked="0"/>
    </xf>
    <xf numFmtId="0" fontId="20" fillId="0" borderId="1" xfId="0" applyFont="1" applyBorder="1" applyAlignment="1" applyProtection="1">
      <alignment vertical="center" wrapText="1"/>
      <protection locked="0"/>
    </xf>
    <xf numFmtId="0" fontId="20" fillId="6" borderId="1" xfId="0" applyFont="1" applyFill="1" applyBorder="1" applyAlignment="1" applyProtection="1">
      <alignment vertical="center" wrapText="1"/>
      <protection locked="0"/>
    </xf>
    <xf numFmtId="0" fontId="20" fillId="6" borderId="1" xfId="0" applyFont="1" applyFill="1" applyBorder="1" applyAlignment="1">
      <alignment vertical="center" wrapText="1"/>
    </xf>
    <xf numFmtId="0" fontId="10" fillId="0" borderId="1" xfId="0" applyFont="1" applyBorder="1" applyAlignment="1" applyProtection="1">
      <alignment vertical="center" wrapText="1"/>
      <protection locked="0"/>
    </xf>
    <xf numFmtId="0" fontId="20" fillId="0" borderId="1" xfId="0" applyFont="1" applyBorder="1" applyAlignment="1">
      <alignment vertical="center" wrapText="1"/>
    </xf>
    <xf numFmtId="0" fontId="20" fillId="0" borderId="5" xfId="3" applyFont="1" applyBorder="1" applyAlignment="1">
      <alignment vertical="center" wrapText="1"/>
    </xf>
    <xf numFmtId="0" fontId="10" fillId="0" borderId="1" xfId="0" applyFont="1" applyBorder="1" applyAlignment="1" applyProtection="1">
      <alignment horizontal="center" vertical="center" wrapText="1"/>
      <protection locked="0"/>
    </xf>
    <xf numFmtId="0" fontId="7" fillId="0" borderId="19" xfId="3" applyFont="1" applyBorder="1" applyAlignment="1" applyProtection="1">
      <alignment horizontal="center" vertical="center"/>
      <protection locked="0"/>
    </xf>
    <xf numFmtId="0" fontId="7" fillId="0" borderId="18" xfId="3" applyFont="1" applyBorder="1" applyAlignment="1">
      <alignment horizontal="center" vertical="center"/>
    </xf>
    <xf numFmtId="0" fontId="0" fillId="0" borderId="0" xfId="0" applyAlignment="1" applyProtection="1">
      <alignment horizontal="center" vertical="center" wrapText="1"/>
      <protection locked="0"/>
    </xf>
    <xf numFmtId="0" fontId="21" fillId="6" borderId="1" xfId="0" applyFont="1" applyFill="1" applyBorder="1" applyAlignment="1" applyProtection="1">
      <alignment vertical="center" wrapText="1"/>
      <protection locked="0"/>
    </xf>
    <xf numFmtId="0" fontId="21" fillId="6" borderId="1" xfId="0" applyFont="1" applyFill="1" applyBorder="1" applyAlignment="1">
      <alignment vertical="center" wrapText="1"/>
    </xf>
    <xf numFmtId="0" fontId="7" fillId="0" borderId="5" xfId="0" applyFont="1" applyBorder="1" applyAlignment="1">
      <alignment vertical="center" wrapText="1"/>
    </xf>
    <xf numFmtId="0" fontId="7" fillId="0" borderId="19" xfId="0" applyFont="1" applyBorder="1" applyAlignment="1" applyProtection="1">
      <alignment horizontal="center" vertical="center"/>
      <protection locked="0"/>
    </xf>
    <xf numFmtId="0" fontId="7" fillId="0" borderId="18" xfId="0" applyFont="1" applyBorder="1" applyAlignment="1" applyProtection="1">
      <alignment horizontal="center" vertical="center"/>
      <protection locked="0"/>
    </xf>
    <xf numFmtId="0" fontId="14" fillId="7" borderId="1" xfId="0" applyFont="1" applyFill="1" applyBorder="1" applyAlignment="1" applyProtection="1">
      <alignment horizontal="center" wrapText="1"/>
      <protection locked="0"/>
    </xf>
    <xf numFmtId="0" fontId="14" fillId="7" borderId="3" xfId="0" applyFont="1" applyFill="1" applyBorder="1" applyAlignment="1" applyProtection="1">
      <alignment horizontal="center" wrapText="1"/>
      <protection locked="0"/>
    </xf>
    <xf numFmtId="0" fontId="14" fillId="7" borderId="1" xfId="0" applyFont="1" applyFill="1" applyBorder="1" applyAlignment="1">
      <alignment horizontal="center" wrapText="1"/>
    </xf>
    <xf numFmtId="0" fontId="14" fillId="7" borderId="1" xfId="0" applyFont="1" applyFill="1" applyBorder="1" applyAlignment="1">
      <alignment vertical="top"/>
    </xf>
    <xf numFmtId="0" fontId="0" fillId="2" borderId="0" xfId="0" applyFill="1" applyAlignment="1">
      <alignment horizontal="center"/>
    </xf>
    <xf numFmtId="0" fontId="0" fillId="0" borderId="0" xfId="0" applyAlignment="1">
      <alignment horizontal="left" vertical="center" wrapText="1"/>
    </xf>
    <xf numFmtId="0" fontId="8" fillId="7" borderId="0" xfId="0" applyFont="1" applyFill="1" applyAlignment="1">
      <alignment horizontal="left"/>
    </xf>
    <xf numFmtId="0" fontId="8" fillId="7" borderId="0" xfId="0" applyFont="1" applyFill="1" applyAlignment="1">
      <alignment horizontal="left" vertical="top"/>
    </xf>
    <xf numFmtId="0" fontId="9" fillId="0" borderId="4" xfId="0" applyFont="1" applyBorder="1" applyAlignment="1">
      <alignment horizontal="left" vertical="center" wrapText="1" indent="1"/>
    </xf>
    <xf numFmtId="0" fontId="0" fillId="0" borderId="8" xfId="0" applyBorder="1" applyAlignment="1">
      <alignment horizontal="left" vertical="center" wrapText="1" indent="2"/>
    </xf>
    <xf numFmtId="0" fontId="0" fillId="0" borderId="5" xfId="0" applyBorder="1" applyAlignment="1">
      <alignment horizontal="left" vertical="center" wrapText="1" indent="2"/>
    </xf>
    <xf numFmtId="0" fontId="0" fillId="0" borderId="9" xfId="0" applyBorder="1" applyAlignment="1">
      <alignment horizontal="left" vertical="center" wrapText="1" indent="2"/>
    </xf>
    <xf numFmtId="0" fontId="0" fillId="0" borderId="0" xfId="0" applyAlignment="1">
      <alignment horizontal="left" vertical="center" wrapText="1" indent="2"/>
    </xf>
    <xf numFmtId="0" fontId="0" fillId="0" borderId="6" xfId="0" applyBorder="1" applyAlignment="1">
      <alignment horizontal="center" vertical="center"/>
    </xf>
    <xf numFmtId="0" fontId="0" fillId="0" borderId="14" xfId="0" applyBorder="1" applyAlignment="1">
      <alignment horizontal="center" vertical="center"/>
    </xf>
    <xf numFmtId="0" fontId="9" fillId="0" borderId="6" xfId="0" applyFont="1" applyBorder="1" applyAlignment="1">
      <alignment horizontal="left" vertical="center" wrapText="1" indent="1"/>
    </xf>
    <xf numFmtId="0" fontId="0" fillId="0" borderId="10" xfId="0" applyBorder="1" applyAlignment="1">
      <alignment horizontal="left" vertical="center" wrapText="1" indent="1"/>
    </xf>
    <xf numFmtId="0" fontId="0" fillId="0" borderId="6" xfId="0" applyBorder="1" applyAlignment="1">
      <alignment horizontal="left" vertical="center" indent="1"/>
    </xf>
    <xf numFmtId="0" fontId="0" fillId="0" borderId="7" xfId="0" applyBorder="1" applyAlignment="1">
      <alignment horizontal="left" vertical="center" indent="1"/>
    </xf>
    <xf numFmtId="0" fontId="0" fillId="0" borderId="4" xfId="0" applyBorder="1" applyAlignment="1">
      <alignment horizontal="left" vertical="center" indent="1"/>
    </xf>
    <xf numFmtId="0" fontId="0" fillId="0" borderId="7" xfId="0" applyBorder="1" applyAlignment="1">
      <alignment horizontal="left" vertical="center" wrapText="1" indent="1"/>
    </xf>
    <xf numFmtId="0" fontId="0" fillId="0" borderId="0" xfId="0" applyAlignment="1">
      <alignment horizontal="left" vertical="center" wrapText="1" indent="1"/>
    </xf>
    <xf numFmtId="0" fontId="0" fillId="0" borderId="15" xfId="0" applyBorder="1" applyAlignment="1">
      <alignment horizontal="left" vertical="center" wrapText="1" indent="1"/>
    </xf>
    <xf numFmtId="0" fontId="11" fillId="0" borderId="17" xfId="0" applyFont="1" applyBorder="1" applyAlignment="1">
      <alignment horizontal="left" vertical="top" wrapText="1"/>
    </xf>
    <xf numFmtId="0" fontId="10" fillId="5" borderId="0" xfId="0" applyFont="1" applyFill="1" applyAlignment="1">
      <alignment horizontal="center" vertical="top"/>
    </xf>
    <xf numFmtId="0" fontId="9" fillId="0" borderId="0" xfId="0" applyFont="1" applyAlignment="1">
      <alignment horizontal="center" vertical="top"/>
    </xf>
    <xf numFmtId="0" fontId="10" fillId="0" borderId="0" xfId="0" applyFont="1" applyAlignment="1">
      <alignment horizontal="left" vertical="center"/>
    </xf>
    <xf numFmtId="0" fontId="0" fillId="5" borderId="6" xfId="0" applyFill="1" applyBorder="1" applyAlignment="1">
      <alignment horizontal="left" indent="1"/>
    </xf>
    <xf numFmtId="0" fontId="0" fillId="5" borderId="6" xfId="0" applyFill="1" applyBorder="1" applyAlignment="1">
      <alignment horizontal="left" wrapText="1" indent="1"/>
    </xf>
  </cellXfs>
  <cellStyles count="14">
    <cellStyle name="Currency" xfId="1" builtinId="4"/>
    <cellStyle name="Currency 2" xfId="4" xr:uid="{00000000-0005-0000-0000-000001000000}"/>
    <cellStyle name="Normal" xfId="0" builtinId="0"/>
    <cellStyle name="Normal 2" xfId="3" xr:uid="{00000000-0005-0000-0000-000003000000}"/>
    <cellStyle name="Normal 2 2" xfId="6" xr:uid="{00000000-0005-0000-0000-000004000000}"/>
    <cellStyle name="Normal 2 6" xfId="13" xr:uid="{00000000-0005-0000-0000-000005000000}"/>
    <cellStyle name="Normal 3" xfId="2" xr:uid="{00000000-0005-0000-0000-000006000000}"/>
    <cellStyle name="Normal 3 2" xfId="7" xr:uid="{00000000-0005-0000-0000-000007000000}"/>
    <cellStyle name="Normal 3 2 2" xfId="11" xr:uid="{00000000-0005-0000-0000-000008000000}"/>
    <cellStyle name="Normal 3 3" xfId="9" xr:uid="{00000000-0005-0000-0000-000009000000}"/>
    <cellStyle name="Normal 4" xfId="5" xr:uid="{00000000-0005-0000-0000-00000A000000}"/>
    <cellStyle name="Normal 4 2" xfId="8" xr:uid="{00000000-0005-0000-0000-00000B000000}"/>
    <cellStyle name="Normal 4 2 2" xfId="12" xr:uid="{00000000-0005-0000-0000-00000C000000}"/>
    <cellStyle name="Normal 4 3" xfId="10" xr:uid="{00000000-0005-0000-0000-00000D000000}"/>
  </cellStyles>
  <dxfs count="7">
    <dxf>
      <fill>
        <patternFill>
          <bgColor rgb="FFFFFF00"/>
        </patternFill>
      </fill>
    </dxf>
    <dxf>
      <fill>
        <patternFill patternType="gray0625">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457200</xdr:colOff>
      <xdr:row>30</xdr:row>
      <xdr:rowOff>171450</xdr:rowOff>
    </xdr:to>
    <xdr:pic>
      <xdr:nvPicPr>
        <xdr:cNvPr id="2" name="Graphic 1">
          <a:extLst>
            <a:ext uri="{FF2B5EF4-FFF2-40B4-BE49-F238E27FC236}">
              <a16:creationId xmlns:a16="http://schemas.microsoft.com/office/drawing/2014/main" id="{1F437690-0666-D3C0-2CFF-5EBFA7D22ACD}"/>
            </a:ext>
          </a:extLst>
        </xdr:cNvPr>
        <xdr:cNvPicPr>
          <a:picLocks noChangeAspect="1"/>
        </xdr:cNvPicPr>
      </xdr:nvPicPr>
      <xdr:blipFill rotWithShape="1">
        <a:blip xmlns:r="http://schemas.openxmlformats.org/officeDocument/2006/relationships" r:embed="rId1">
          <a:extLst>
            <a:ext uri="{96DAC541-7B7A-43D3-8B79-37D633B846F1}">
              <asvg:svgBlip xmlns:asvg="http://schemas.microsoft.com/office/drawing/2016/SVG/main" r:embed="rId2"/>
            </a:ext>
          </a:extLst>
        </a:blip>
        <a:srcRect b="12958"/>
        <a:stretch>
          <a:fillRect/>
        </a:stretch>
      </xdr:blipFill>
      <xdr:spPr>
        <a:xfrm>
          <a:off x="0" y="0"/>
          <a:ext cx="11430000" cy="5886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6</xdr:row>
      <xdr:rowOff>76200</xdr:rowOff>
    </xdr:from>
    <xdr:to>
      <xdr:col>1</xdr:col>
      <xdr:colOff>590550</xdr:colOff>
      <xdr:row>6</xdr:row>
      <xdr:rowOff>133350</xdr:rowOff>
    </xdr:to>
    <xdr:sp macro="" textlink="">
      <xdr:nvSpPr>
        <xdr:cNvPr id="29" name="Minus 28">
          <a:extLst>
            <a:ext uri="{FF2B5EF4-FFF2-40B4-BE49-F238E27FC236}">
              <a16:creationId xmlns:a16="http://schemas.microsoft.com/office/drawing/2014/main" id="{00000000-0008-0000-0400-00001D000000}"/>
            </a:ext>
          </a:extLst>
        </xdr:cNvPr>
        <xdr:cNvSpPr/>
      </xdr:nvSpPr>
      <xdr:spPr>
        <a:xfrm>
          <a:off x="1028700" y="6505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447675</xdr:colOff>
      <xdr:row>7</xdr:row>
      <xdr:rowOff>76200</xdr:rowOff>
    </xdr:from>
    <xdr:to>
      <xdr:col>5</xdr:col>
      <xdr:colOff>9525</xdr:colOff>
      <xdr:row>7</xdr:row>
      <xdr:rowOff>133350</xdr:rowOff>
    </xdr:to>
    <xdr:sp macro="" textlink="">
      <xdr:nvSpPr>
        <xdr:cNvPr id="30" name="Minus 29">
          <a:extLst>
            <a:ext uri="{FF2B5EF4-FFF2-40B4-BE49-F238E27FC236}">
              <a16:creationId xmlns:a16="http://schemas.microsoft.com/office/drawing/2014/main" id="{00000000-0008-0000-0400-00001E000000}"/>
            </a:ext>
          </a:extLst>
        </xdr:cNvPr>
        <xdr:cNvSpPr/>
      </xdr:nvSpPr>
      <xdr:spPr>
        <a:xfrm>
          <a:off x="2886075" y="6696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8</xdr:row>
      <xdr:rowOff>76200</xdr:rowOff>
    </xdr:from>
    <xdr:to>
      <xdr:col>7</xdr:col>
      <xdr:colOff>847725</xdr:colOff>
      <xdr:row>8</xdr:row>
      <xdr:rowOff>133350</xdr:rowOff>
    </xdr:to>
    <xdr:sp macro="" textlink="">
      <xdr:nvSpPr>
        <xdr:cNvPr id="31" name="Minus 30">
          <a:extLst>
            <a:ext uri="{FF2B5EF4-FFF2-40B4-BE49-F238E27FC236}">
              <a16:creationId xmlns:a16="http://schemas.microsoft.com/office/drawing/2014/main" id="{00000000-0008-0000-0400-00001F000000}"/>
            </a:ext>
          </a:extLst>
        </xdr:cNvPr>
        <xdr:cNvSpPr/>
      </xdr:nvSpPr>
      <xdr:spPr>
        <a:xfrm>
          <a:off x="4781550" y="6886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9</xdr:row>
      <xdr:rowOff>76200</xdr:rowOff>
    </xdr:from>
    <xdr:to>
      <xdr:col>7</xdr:col>
      <xdr:colOff>847725</xdr:colOff>
      <xdr:row>9</xdr:row>
      <xdr:rowOff>133350</xdr:rowOff>
    </xdr:to>
    <xdr:sp macro="" textlink="">
      <xdr:nvSpPr>
        <xdr:cNvPr id="32" name="Minus 31">
          <a:extLst>
            <a:ext uri="{FF2B5EF4-FFF2-40B4-BE49-F238E27FC236}">
              <a16:creationId xmlns:a16="http://schemas.microsoft.com/office/drawing/2014/main" id="{00000000-0008-0000-0400-000020000000}"/>
            </a:ext>
          </a:extLst>
        </xdr:cNvPr>
        <xdr:cNvSpPr/>
      </xdr:nvSpPr>
      <xdr:spPr>
        <a:xfrm>
          <a:off x="4781550" y="7077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10</xdr:row>
      <xdr:rowOff>76200</xdr:rowOff>
    </xdr:from>
    <xdr:to>
      <xdr:col>7</xdr:col>
      <xdr:colOff>847725</xdr:colOff>
      <xdr:row>10</xdr:row>
      <xdr:rowOff>133350</xdr:rowOff>
    </xdr:to>
    <xdr:sp macro="" textlink="">
      <xdr:nvSpPr>
        <xdr:cNvPr id="33" name="Minus 32">
          <a:extLst>
            <a:ext uri="{FF2B5EF4-FFF2-40B4-BE49-F238E27FC236}">
              <a16:creationId xmlns:a16="http://schemas.microsoft.com/office/drawing/2014/main" id="{00000000-0008-0000-0400-000021000000}"/>
            </a:ext>
          </a:extLst>
        </xdr:cNvPr>
        <xdr:cNvSpPr/>
      </xdr:nvSpPr>
      <xdr:spPr>
        <a:xfrm>
          <a:off x="4781550" y="7267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11</xdr:row>
      <xdr:rowOff>76200</xdr:rowOff>
    </xdr:from>
    <xdr:to>
      <xdr:col>7</xdr:col>
      <xdr:colOff>847725</xdr:colOff>
      <xdr:row>11</xdr:row>
      <xdr:rowOff>133350</xdr:rowOff>
    </xdr:to>
    <xdr:sp macro="" textlink="">
      <xdr:nvSpPr>
        <xdr:cNvPr id="34" name="Minus 33">
          <a:extLst>
            <a:ext uri="{FF2B5EF4-FFF2-40B4-BE49-F238E27FC236}">
              <a16:creationId xmlns:a16="http://schemas.microsoft.com/office/drawing/2014/main" id="{00000000-0008-0000-0400-000022000000}"/>
            </a:ext>
          </a:extLst>
        </xdr:cNvPr>
        <xdr:cNvSpPr/>
      </xdr:nvSpPr>
      <xdr:spPr>
        <a:xfrm>
          <a:off x="4781550" y="7458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12</xdr:row>
      <xdr:rowOff>76200</xdr:rowOff>
    </xdr:from>
    <xdr:to>
      <xdr:col>7</xdr:col>
      <xdr:colOff>847725</xdr:colOff>
      <xdr:row>12</xdr:row>
      <xdr:rowOff>133350</xdr:rowOff>
    </xdr:to>
    <xdr:sp macro="" textlink="">
      <xdr:nvSpPr>
        <xdr:cNvPr id="35" name="Minus 34">
          <a:extLst>
            <a:ext uri="{FF2B5EF4-FFF2-40B4-BE49-F238E27FC236}">
              <a16:creationId xmlns:a16="http://schemas.microsoft.com/office/drawing/2014/main" id="{00000000-0008-0000-0400-000023000000}"/>
            </a:ext>
          </a:extLst>
        </xdr:cNvPr>
        <xdr:cNvSpPr/>
      </xdr:nvSpPr>
      <xdr:spPr>
        <a:xfrm>
          <a:off x="4781550" y="7648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247650</xdr:colOff>
      <xdr:row>6</xdr:row>
      <xdr:rowOff>38100</xdr:rowOff>
    </xdr:from>
    <xdr:to>
      <xdr:col>4</xdr:col>
      <xdr:colOff>485775</xdr:colOff>
      <xdr:row>7</xdr:row>
      <xdr:rowOff>9525</xdr:rowOff>
    </xdr:to>
    <xdr:sp macro="" textlink="">
      <xdr:nvSpPr>
        <xdr:cNvPr id="36" name="Equal 35">
          <a:extLst>
            <a:ext uri="{FF2B5EF4-FFF2-40B4-BE49-F238E27FC236}">
              <a16:creationId xmlns:a16="http://schemas.microsoft.com/office/drawing/2014/main" id="{00000000-0008-0000-0400-000024000000}"/>
            </a:ext>
          </a:extLst>
        </xdr:cNvPr>
        <xdr:cNvSpPr/>
      </xdr:nvSpPr>
      <xdr:spPr>
        <a:xfrm>
          <a:off x="2686050" y="6467475"/>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7</xdr:col>
      <xdr:colOff>457200</xdr:colOff>
      <xdr:row>7</xdr:row>
      <xdr:rowOff>28575</xdr:rowOff>
    </xdr:from>
    <xdr:to>
      <xdr:col>7</xdr:col>
      <xdr:colOff>695325</xdr:colOff>
      <xdr:row>8</xdr:row>
      <xdr:rowOff>0</xdr:rowOff>
    </xdr:to>
    <xdr:sp macro="" textlink="">
      <xdr:nvSpPr>
        <xdr:cNvPr id="37" name="Equal 36">
          <a:extLst>
            <a:ext uri="{FF2B5EF4-FFF2-40B4-BE49-F238E27FC236}">
              <a16:creationId xmlns:a16="http://schemas.microsoft.com/office/drawing/2014/main" id="{00000000-0008-0000-0400-000025000000}"/>
            </a:ext>
          </a:extLst>
        </xdr:cNvPr>
        <xdr:cNvSpPr/>
      </xdr:nvSpPr>
      <xdr:spPr>
        <a:xfrm>
          <a:off x="4562475" y="6648450"/>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9</xdr:col>
      <xdr:colOff>590550</xdr:colOff>
      <xdr:row>9</xdr:row>
      <xdr:rowOff>19049</xdr:rowOff>
    </xdr:from>
    <xdr:to>
      <xdr:col>9</xdr:col>
      <xdr:colOff>838200</xdr:colOff>
      <xdr:row>10</xdr:row>
      <xdr:rowOff>28574</xdr:rowOff>
    </xdr:to>
    <xdr:sp macro="" textlink="">
      <xdr:nvSpPr>
        <xdr:cNvPr id="38" name="Equal 37">
          <a:extLst>
            <a:ext uri="{FF2B5EF4-FFF2-40B4-BE49-F238E27FC236}">
              <a16:creationId xmlns:a16="http://schemas.microsoft.com/office/drawing/2014/main" id="{00000000-0008-0000-0400-000026000000}"/>
            </a:ext>
          </a:extLst>
        </xdr:cNvPr>
        <xdr:cNvSpPr/>
      </xdr:nvSpPr>
      <xdr:spPr>
        <a:xfrm>
          <a:off x="6762750" y="7019924"/>
          <a:ext cx="247650" cy="2000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514350</xdr:colOff>
      <xdr:row>7</xdr:row>
      <xdr:rowOff>19002</xdr:rowOff>
    </xdr:from>
    <xdr:to>
      <xdr:col>4</xdr:col>
      <xdr:colOff>171450</xdr:colOff>
      <xdr:row>7</xdr:row>
      <xdr:rowOff>19050</xdr:rowOff>
    </xdr:to>
    <xdr:cxnSp macro="">
      <xdr:nvCxnSpPr>
        <xdr:cNvPr id="39" name="Straight Connector 38">
          <a:extLst>
            <a:ext uri="{FF2B5EF4-FFF2-40B4-BE49-F238E27FC236}">
              <a16:creationId xmlns:a16="http://schemas.microsoft.com/office/drawing/2014/main" id="{00000000-0008-0000-0400-000027000000}"/>
            </a:ext>
          </a:extLst>
        </xdr:cNvPr>
        <xdr:cNvCxnSpPr/>
      </xdr:nvCxnSpPr>
      <xdr:spPr>
        <a:xfrm>
          <a:off x="1123950" y="6638877"/>
          <a:ext cx="1485900" cy="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8</xdr:row>
      <xdr:rowOff>19050</xdr:rowOff>
    </xdr:from>
    <xdr:to>
      <xdr:col>7</xdr:col>
      <xdr:colOff>409575</xdr:colOff>
      <xdr:row>8</xdr:row>
      <xdr:rowOff>19050</xdr:rowOff>
    </xdr:to>
    <xdr:cxnSp macro="">
      <xdr:nvCxnSpPr>
        <xdr:cNvPr id="40" name="Straight Connector 39">
          <a:extLst>
            <a:ext uri="{FF2B5EF4-FFF2-40B4-BE49-F238E27FC236}">
              <a16:creationId xmlns:a16="http://schemas.microsoft.com/office/drawing/2014/main" id="{00000000-0008-0000-0400-000028000000}"/>
            </a:ext>
          </a:extLst>
        </xdr:cNvPr>
        <xdr:cNvCxnSpPr/>
      </xdr:nvCxnSpPr>
      <xdr:spPr>
        <a:xfrm>
          <a:off x="2971800" y="6829425"/>
          <a:ext cx="1543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790575</xdr:colOff>
      <xdr:row>13</xdr:row>
      <xdr:rowOff>47625</xdr:rowOff>
    </xdr:from>
    <xdr:to>
      <xdr:col>9</xdr:col>
      <xdr:colOff>533400</xdr:colOff>
      <xdr:row>13</xdr:row>
      <xdr:rowOff>47625</xdr:rowOff>
    </xdr:to>
    <xdr:cxnSp macro="">
      <xdr:nvCxnSpPr>
        <xdr:cNvPr id="41" name="Straight Connector 40">
          <a:extLst>
            <a:ext uri="{FF2B5EF4-FFF2-40B4-BE49-F238E27FC236}">
              <a16:creationId xmlns:a16="http://schemas.microsoft.com/office/drawing/2014/main" id="{00000000-0008-0000-0400-000029000000}"/>
            </a:ext>
          </a:extLst>
        </xdr:cNvPr>
        <xdr:cNvCxnSpPr/>
      </xdr:nvCxnSpPr>
      <xdr:spPr>
        <a:xfrm>
          <a:off x="4895850" y="7810500"/>
          <a:ext cx="1809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5</xdr:row>
      <xdr:rowOff>66675</xdr:rowOff>
    </xdr:from>
    <xdr:to>
      <xdr:col>11</xdr:col>
      <xdr:colOff>847725</xdr:colOff>
      <xdr:row>13</xdr:row>
      <xdr:rowOff>85725</xdr:rowOff>
    </xdr:to>
    <xdr:sp macro="" textlink="">
      <xdr:nvSpPr>
        <xdr:cNvPr id="42" name="Double Bracket 41">
          <a:extLst>
            <a:ext uri="{FF2B5EF4-FFF2-40B4-BE49-F238E27FC236}">
              <a16:creationId xmlns:a16="http://schemas.microsoft.com/office/drawing/2014/main" id="{00000000-0008-0000-0400-00002A000000}"/>
            </a:ext>
          </a:extLst>
        </xdr:cNvPr>
        <xdr:cNvSpPr/>
      </xdr:nvSpPr>
      <xdr:spPr>
        <a:xfrm>
          <a:off x="638175" y="809625"/>
          <a:ext cx="8153400" cy="15906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2059" name="Button 11" hidden="1">
              <a:extLst>
                <a:ext uri="{63B3BB69-23CF-44E3-9099-C40C66FF867C}">
                  <a14:compatExt spid="_x0000_s2059"/>
                </a:ext>
                <a:ext uri="{FF2B5EF4-FFF2-40B4-BE49-F238E27FC236}">
                  <a16:creationId xmlns:a16="http://schemas.microsoft.com/office/drawing/2014/main" id="{00000000-0008-0000-0400-00000B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2060" name="Button 12" hidden="1">
              <a:extLst>
                <a:ext uri="{63B3BB69-23CF-44E3-9099-C40C66FF867C}">
                  <a14:compatExt spid="_x0000_s2060"/>
                </a:ext>
                <a:ext uri="{FF2B5EF4-FFF2-40B4-BE49-F238E27FC236}">
                  <a16:creationId xmlns:a16="http://schemas.microsoft.com/office/drawing/2014/main" id="{00000000-0008-0000-0400-00000C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342900</xdr:colOff>
          <xdr:row>0</xdr:row>
          <xdr:rowOff>393700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400-00000D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508000</xdr:colOff>
          <xdr:row>0</xdr:row>
          <xdr:rowOff>114300</xdr:rowOff>
        </xdr:from>
        <xdr:to>
          <xdr:col>6</xdr:col>
          <xdr:colOff>444500</xdr:colOff>
          <xdr:row>0</xdr:row>
          <xdr:rowOff>393700</xdr:rowOff>
        </xdr:to>
        <xdr:sp macro="" textlink="">
          <xdr:nvSpPr>
            <xdr:cNvPr id="2062" name="Button 14" hidden="1">
              <a:extLst>
                <a:ext uri="{63B3BB69-23CF-44E3-9099-C40C66FF867C}">
                  <a14:compatExt spid="_x0000_s2062"/>
                </a:ext>
                <a:ext uri="{FF2B5EF4-FFF2-40B4-BE49-F238E27FC236}">
                  <a16:creationId xmlns:a16="http://schemas.microsoft.com/office/drawing/2014/main" id="{00000000-0008-0000-0400-00000E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596900</xdr:colOff>
          <xdr:row>0</xdr:row>
          <xdr:rowOff>114300</xdr:rowOff>
        </xdr:from>
        <xdr:to>
          <xdr:col>6</xdr:col>
          <xdr:colOff>1739900</xdr:colOff>
          <xdr:row>0</xdr:row>
          <xdr:rowOff>393700</xdr:rowOff>
        </xdr:to>
        <xdr:sp macro="" textlink="">
          <xdr:nvSpPr>
            <xdr:cNvPr id="2063" name="Button 15" hidden="1">
              <a:extLst>
                <a:ext uri="{63B3BB69-23CF-44E3-9099-C40C66FF867C}">
                  <a14:compatExt spid="_x0000_s2063"/>
                </a:ext>
                <a:ext uri="{FF2B5EF4-FFF2-40B4-BE49-F238E27FC236}">
                  <a16:creationId xmlns:a16="http://schemas.microsoft.com/office/drawing/2014/main" id="{00000000-0008-0000-0400-00000F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1905000</xdr:colOff>
          <xdr:row>0</xdr:row>
          <xdr:rowOff>114300</xdr:rowOff>
        </xdr:from>
        <xdr:to>
          <xdr:col>7</xdr:col>
          <xdr:colOff>63500</xdr:colOff>
          <xdr:row>0</xdr:row>
          <xdr:rowOff>393700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400-000010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5143" name="Button 23" hidden="1">
              <a:extLst>
                <a:ext uri="{63B3BB69-23CF-44E3-9099-C40C66FF867C}">
                  <a14:compatExt spid="_x0000_s5143"/>
                </a:ext>
                <a:ext uri="{FF2B5EF4-FFF2-40B4-BE49-F238E27FC236}">
                  <a16:creationId xmlns:a16="http://schemas.microsoft.com/office/drawing/2014/main" id="{00000000-0008-0000-0500-00001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5144" name="Button 24" hidden="1">
              <a:extLst>
                <a:ext uri="{63B3BB69-23CF-44E3-9099-C40C66FF867C}">
                  <a14:compatExt spid="_x0000_s5144"/>
                </a:ext>
                <a:ext uri="{FF2B5EF4-FFF2-40B4-BE49-F238E27FC236}">
                  <a16:creationId xmlns:a16="http://schemas.microsoft.com/office/drawing/2014/main" id="{00000000-0008-0000-0500-00001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254000</xdr:colOff>
          <xdr:row>0</xdr:row>
          <xdr:rowOff>393700</xdr:rowOff>
        </xdr:to>
        <xdr:sp macro="" textlink="">
          <xdr:nvSpPr>
            <xdr:cNvPr id="5145" name="Button 25" hidden="1">
              <a:extLst>
                <a:ext uri="{63B3BB69-23CF-44E3-9099-C40C66FF867C}">
                  <a14:compatExt spid="_x0000_s5145"/>
                </a:ext>
                <a:ext uri="{FF2B5EF4-FFF2-40B4-BE49-F238E27FC236}">
                  <a16:creationId xmlns:a16="http://schemas.microsoft.com/office/drawing/2014/main" id="{00000000-0008-0000-0500-00001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114300</xdr:rowOff>
        </xdr:from>
        <xdr:to>
          <xdr:col>6</xdr:col>
          <xdr:colOff>254000</xdr:colOff>
          <xdr:row>0</xdr:row>
          <xdr:rowOff>393700</xdr:rowOff>
        </xdr:to>
        <xdr:sp macro="" textlink="">
          <xdr:nvSpPr>
            <xdr:cNvPr id="5146" name="Button 26" hidden="1">
              <a:extLst>
                <a:ext uri="{63B3BB69-23CF-44E3-9099-C40C66FF867C}">
                  <a14:compatExt spid="_x0000_s5146"/>
                </a:ext>
                <a:ext uri="{FF2B5EF4-FFF2-40B4-BE49-F238E27FC236}">
                  <a16:creationId xmlns:a16="http://schemas.microsoft.com/office/drawing/2014/main" id="{00000000-0008-0000-0500-00001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406400</xdr:colOff>
          <xdr:row>0</xdr:row>
          <xdr:rowOff>114300</xdr:rowOff>
        </xdr:from>
        <xdr:to>
          <xdr:col>6</xdr:col>
          <xdr:colOff>1549400</xdr:colOff>
          <xdr:row>0</xdr:row>
          <xdr:rowOff>393700</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5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1727200</xdr:colOff>
          <xdr:row>0</xdr:row>
          <xdr:rowOff>114300</xdr:rowOff>
        </xdr:from>
        <xdr:to>
          <xdr:col>7</xdr:col>
          <xdr:colOff>292100</xdr:colOff>
          <xdr:row>0</xdr:row>
          <xdr:rowOff>393700</xdr:rowOff>
        </xdr:to>
        <xdr:sp macro="" textlink="">
          <xdr:nvSpPr>
            <xdr:cNvPr id="5148" name="Button 28" hidden="1">
              <a:extLst>
                <a:ext uri="{63B3BB69-23CF-44E3-9099-C40C66FF867C}">
                  <a14:compatExt spid="_x0000_s5148"/>
                </a:ext>
                <a:ext uri="{FF2B5EF4-FFF2-40B4-BE49-F238E27FC236}">
                  <a16:creationId xmlns:a16="http://schemas.microsoft.com/office/drawing/2014/main" id="{00000000-0008-0000-0500-00001C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3.xml"/><Relationship Id="rId7" Type="http://schemas.openxmlformats.org/officeDocument/2006/relationships/ctrlProp" Target="../ctrlProps/ctrlProp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Normal="100" workbookViewId="0">
      <selection activeCell="T34" sqref="T34"/>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23"/>
  <sheetViews>
    <sheetView showGridLines="0" view="pageLayout" topLeftCell="A8" zoomScale="115" zoomScaleNormal="100" zoomScaleSheetLayoutView="115" zoomScalePageLayoutView="115" workbookViewId="0">
      <selection activeCell="A11" sqref="A11:M17"/>
    </sheetView>
  </sheetViews>
  <sheetFormatPr baseColWidth="10" defaultColWidth="9.1640625" defaultRowHeight="15" x14ac:dyDescent="0.2"/>
  <cols>
    <col min="1" max="1" width="10.33203125" customWidth="1"/>
  </cols>
  <sheetData>
    <row r="1" spans="1:13" ht="3.75" customHeight="1" x14ac:dyDescent="0.2">
      <c r="A1" s="77"/>
      <c r="B1" s="77"/>
      <c r="C1" s="77"/>
      <c r="D1" s="77"/>
      <c r="E1" s="77"/>
      <c r="F1" s="77"/>
      <c r="G1" s="77"/>
      <c r="H1" s="77"/>
      <c r="I1" s="77"/>
      <c r="J1" s="77"/>
      <c r="K1" s="77"/>
      <c r="L1" s="77"/>
      <c r="M1" s="77"/>
    </row>
    <row r="2" spans="1:13" ht="9.75" customHeight="1" x14ac:dyDescent="0.2">
      <c r="A2" s="9"/>
      <c r="B2" s="9"/>
      <c r="C2" s="9"/>
      <c r="D2" s="9"/>
      <c r="E2" s="9"/>
      <c r="F2" s="9"/>
      <c r="G2" s="9"/>
      <c r="H2" s="9"/>
      <c r="I2" s="9"/>
      <c r="J2" s="9"/>
      <c r="K2" s="9"/>
      <c r="L2" s="9"/>
      <c r="M2" s="9"/>
    </row>
    <row r="3" spans="1:13" x14ac:dyDescent="0.2">
      <c r="A3" s="79" t="s">
        <v>0</v>
      </c>
      <c r="B3" s="79"/>
      <c r="C3" s="79"/>
      <c r="D3" s="79"/>
      <c r="E3" s="79"/>
      <c r="F3" s="79"/>
      <c r="G3" s="79"/>
      <c r="H3" s="79"/>
      <c r="I3" s="79"/>
      <c r="J3" s="79"/>
      <c r="K3" s="79"/>
      <c r="L3" s="79"/>
      <c r="M3" s="79"/>
    </row>
    <row r="4" spans="1:13" ht="15" customHeight="1" x14ac:dyDescent="0.2">
      <c r="A4" s="78" t="s">
        <v>164</v>
      </c>
      <c r="B4" s="78"/>
      <c r="C4" s="78"/>
      <c r="D4" s="78"/>
      <c r="E4" s="78"/>
      <c r="F4" s="78"/>
      <c r="G4" s="78"/>
      <c r="H4" s="78"/>
      <c r="I4" s="78"/>
      <c r="J4" s="78"/>
      <c r="K4" s="78"/>
      <c r="L4" s="78"/>
      <c r="M4" s="78"/>
    </row>
    <row r="5" spans="1:13" x14ac:dyDescent="0.2">
      <c r="A5" s="78"/>
      <c r="B5" s="78"/>
      <c r="C5" s="78"/>
      <c r="D5" s="78"/>
      <c r="E5" s="78"/>
      <c r="F5" s="78"/>
      <c r="G5" s="78"/>
      <c r="H5" s="78"/>
      <c r="I5" s="78"/>
      <c r="J5" s="78"/>
      <c r="K5" s="78"/>
      <c r="L5" s="78"/>
      <c r="M5" s="78"/>
    </row>
    <row r="6" spans="1:13" ht="15" customHeight="1" x14ac:dyDescent="0.2">
      <c r="A6" s="78" t="s">
        <v>1</v>
      </c>
      <c r="B6" s="78"/>
      <c r="C6" s="78"/>
      <c r="D6" s="78"/>
      <c r="E6" s="78"/>
      <c r="F6" s="78"/>
      <c r="G6" s="78"/>
      <c r="H6" s="78"/>
      <c r="I6" s="78"/>
      <c r="J6" s="78"/>
      <c r="K6" s="78"/>
      <c r="L6" s="78"/>
      <c r="M6" s="78"/>
    </row>
    <row r="7" spans="1:13" x14ac:dyDescent="0.2">
      <c r="A7" s="78"/>
      <c r="B7" s="78"/>
      <c r="C7" s="78"/>
      <c r="D7" s="78"/>
      <c r="E7" s="78"/>
      <c r="F7" s="78"/>
      <c r="G7" s="78"/>
      <c r="H7" s="78"/>
      <c r="I7" s="78"/>
      <c r="J7" s="78"/>
      <c r="K7" s="78"/>
      <c r="L7" s="78"/>
      <c r="M7" s="78"/>
    </row>
    <row r="8" spans="1:13" x14ac:dyDescent="0.2">
      <c r="A8" s="78"/>
      <c r="B8" s="78"/>
      <c r="C8" s="78"/>
      <c r="D8" s="78"/>
      <c r="E8" s="78"/>
      <c r="F8" s="78"/>
      <c r="G8" s="78"/>
      <c r="H8" s="78"/>
      <c r="I8" s="78"/>
      <c r="J8" s="78"/>
      <c r="K8" s="78"/>
      <c r="L8" s="78"/>
      <c r="M8" s="78"/>
    </row>
    <row r="9" spans="1:13" x14ac:dyDescent="0.2">
      <c r="A9" s="78"/>
      <c r="B9" s="78"/>
      <c r="C9" s="78"/>
      <c r="D9" s="78"/>
      <c r="E9" s="78"/>
      <c r="F9" s="78"/>
      <c r="G9" s="78"/>
      <c r="H9" s="78"/>
      <c r="I9" s="78"/>
      <c r="J9" s="78"/>
      <c r="K9" s="78"/>
      <c r="L9" s="78"/>
      <c r="M9" s="78"/>
    </row>
    <row r="10" spans="1:13" ht="15" customHeight="1" x14ac:dyDescent="0.2">
      <c r="A10" s="80" t="s">
        <v>4</v>
      </c>
      <c r="B10" s="80"/>
      <c r="C10" s="80"/>
      <c r="D10" s="80"/>
      <c r="E10" s="80"/>
      <c r="F10" s="80"/>
      <c r="G10" s="80"/>
      <c r="H10" s="80"/>
      <c r="I10" s="80"/>
      <c r="J10" s="80"/>
      <c r="K10" s="80"/>
      <c r="L10" s="80"/>
      <c r="M10" s="80"/>
    </row>
    <row r="11" spans="1:13" ht="12.75" customHeight="1" x14ac:dyDescent="0.2">
      <c r="A11" s="78" t="s">
        <v>282</v>
      </c>
      <c r="B11" s="78"/>
      <c r="C11" s="78"/>
      <c r="D11" s="78"/>
      <c r="E11" s="78"/>
      <c r="F11" s="78"/>
      <c r="G11" s="78"/>
      <c r="H11" s="78"/>
      <c r="I11" s="78"/>
      <c r="J11" s="78"/>
      <c r="K11" s="78"/>
      <c r="L11" s="78"/>
      <c r="M11" s="78"/>
    </row>
    <row r="12" spans="1:13" ht="12.75" customHeight="1" x14ac:dyDescent="0.2">
      <c r="A12" s="78"/>
      <c r="B12" s="78"/>
      <c r="C12" s="78"/>
      <c r="D12" s="78"/>
      <c r="E12" s="78"/>
      <c r="F12" s="78"/>
      <c r="G12" s="78"/>
      <c r="H12" s="78"/>
      <c r="I12" s="78"/>
      <c r="J12" s="78"/>
      <c r="K12" s="78"/>
      <c r="L12" s="78"/>
      <c r="M12" s="78"/>
    </row>
    <row r="13" spans="1:13" ht="12.75" customHeight="1" x14ac:dyDescent="0.2">
      <c r="A13" s="78"/>
      <c r="B13" s="78"/>
      <c r="C13" s="78"/>
      <c r="D13" s="78"/>
      <c r="E13" s="78"/>
      <c r="F13" s="78"/>
      <c r="G13" s="78"/>
      <c r="H13" s="78"/>
      <c r="I13" s="78"/>
      <c r="J13" s="78"/>
      <c r="K13" s="78"/>
      <c r="L13" s="78"/>
      <c r="M13" s="78"/>
    </row>
    <row r="14" spans="1:13" ht="12.75" customHeight="1" x14ac:dyDescent="0.2">
      <c r="A14" s="78"/>
      <c r="B14" s="78"/>
      <c r="C14" s="78"/>
      <c r="D14" s="78"/>
      <c r="E14" s="78"/>
      <c r="F14" s="78"/>
      <c r="G14" s="78"/>
      <c r="H14" s="78"/>
      <c r="I14" s="78"/>
      <c r="J14" s="78"/>
      <c r="K14" s="78"/>
      <c r="L14" s="78"/>
      <c r="M14" s="78"/>
    </row>
    <row r="15" spans="1:13" ht="12.75" customHeight="1" x14ac:dyDescent="0.2">
      <c r="A15" s="78"/>
      <c r="B15" s="78"/>
      <c r="C15" s="78"/>
      <c r="D15" s="78"/>
      <c r="E15" s="78"/>
      <c r="F15" s="78"/>
      <c r="G15" s="78"/>
      <c r="H15" s="78"/>
      <c r="I15" s="78"/>
      <c r="J15" s="78"/>
      <c r="K15" s="78"/>
      <c r="L15" s="78"/>
      <c r="M15" s="78"/>
    </row>
    <row r="16" spans="1:13" ht="12.75" customHeight="1" x14ac:dyDescent="0.2">
      <c r="A16" s="78"/>
      <c r="B16" s="78"/>
      <c r="C16" s="78"/>
      <c r="D16" s="78"/>
      <c r="E16" s="78"/>
      <c r="F16" s="78"/>
      <c r="G16" s="78"/>
      <c r="H16" s="78"/>
      <c r="I16" s="78"/>
      <c r="J16" s="78"/>
      <c r="K16" s="78"/>
      <c r="L16" s="78"/>
      <c r="M16" s="78"/>
    </row>
    <row r="17" spans="1:13" x14ac:dyDescent="0.2">
      <c r="A17" s="78"/>
      <c r="B17" s="78"/>
      <c r="C17" s="78"/>
      <c r="D17" s="78"/>
      <c r="E17" s="78"/>
      <c r="F17" s="78"/>
      <c r="G17" s="78"/>
      <c r="H17" s="78"/>
      <c r="I17" s="78"/>
      <c r="J17" s="78"/>
      <c r="K17" s="78"/>
      <c r="L17" s="78"/>
      <c r="M17" s="78"/>
    </row>
    <row r="18" spans="1:13" ht="15" customHeight="1" x14ac:dyDescent="0.2">
      <c r="A18" s="80" t="s">
        <v>112</v>
      </c>
      <c r="B18" s="80"/>
      <c r="C18" s="80"/>
      <c r="D18" s="80"/>
      <c r="E18" s="80"/>
      <c r="F18" s="80"/>
      <c r="G18" s="80"/>
      <c r="H18" s="80"/>
      <c r="I18" s="80"/>
      <c r="J18" s="80"/>
      <c r="K18" s="80"/>
      <c r="L18" s="80"/>
      <c r="M18" s="80"/>
    </row>
    <row r="19" spans="1:13" ht="40.5" customHeight="1" x14ac:dyDescent="0.2">
      <c r="A19" s="78" t="s">
        <v>113</v>
      </c>
      <c r="B19" s="78"/>
      <c r="C19" s="78"/>
      <c r="D19" s="78"/>
      <c r="E19" s="78"/>
      <c r="F19" s="78"/>
      <c r="G19" s="78"/>
      <c r="H19" s="78"/>
      <c r="I19" s="78"/>
      <c r="J19" s="78"/>
      <c r="K19" s="78"/>
      <c r="L19" s="78"/>
      <c r="M19" s="78"/>
    </row>
    <row r="20" spans="1:13" ht="54" customHeight="1" x14ac:dyDescent="0.2">
      <c r="A20" s="78" t="s">
        <v>44</v>
      </c>
      <c r="B20" s="78"/>
      <c r="C20" s="78"/>
      <c r="D20" s="78"/>
      <c r="E20" s="78"/>
      <c r="F20" s="78"/>
      <c r="G20" s="78"/>
      <c r="H20" s="78"/>
      <c r="I20" s="78"/>
      <c r="J20" s="78"/>
      <c r="K20" s="78"/>
      <c r="L20" s="78"/>
      <c r="M20" s="78"/>
    </row>
    <row r="21" spans="1:13" ht="42.75" customHeight="1" x14ac:dyDescent="0.2">
      <c r="A21" s="78" t="s">
        <v>283</v>
      </c>
      <c r="B21" s="78"/>
      <c r="C21" s="78"/>
      <c r="D21" s="78"/>
      <c r="E21" s="78"/>
      <c r="F21" s="78"/>
      <c r="G21" s="78"/>
      <c r="H21" s="78"/>
      <c r="I21" s="78"/>
      <c r="J21" s="78"/>
      <c r="K21" s="78"/>
      <c r="L21" s="78"/>
      <c r="M21" s="78"/>
    </row>
    <row r="22" spans="1:13" ht="44.25" customHeight="1" x14ac:dyDescent="0.2">
      <c r="A22" s="10" t="s">
        <v>97</v>
      </c>
      <c r="B22" s="78" t="s">
        <v>110</v>
      </c>
      <c r="C22" s="78"/>
      <c r="D22" s="78"/>
      <c r="E22" s="78"/>
      <c r="F22" s="78"/>
      <c r="G22" s="78"/>
      <c r="H22" s="78"/>
      <c r="I22" s="78"/>
      <c r="J22" s="78"/>
      <c r="K22" s="78"/>
      <c r="L22" s="78"/>
      <c r="M22" s="78"/>
    </row>
    <row r="23" spans="1:13" ht="39" customHeight="1" x14ac:dyDescent="0.2">
      <c r="A23" s="10" t="s">
        <v>97</v>
      </c>
      <c r="B23" s="78" t="s">
        <v>111</v>
      </c>
      <c r="C23" s="78"/>
      <c r="D23" s="78"/>
      <c r="E23" s="78"/>
      <c r="F23" s="78"/>
      <c r="G23" s="78"/>
      <c r="H23" s="78"/>
      <c r="I23" s="78"/>
      <c r="J23" s="78"/>
      <c r="K23" s="78"/>
      <c r="L23" s="78"/>
      <c r="M23" s="78"/>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8:M18"/>
    <mergeCell ref="A21:M21"/>
    <mergeCell ref="B22:M22"/>
    <mergeCell ref="B23:M23"/>
    <mergeCell ref="A11:M17"/>
    <mergeCell ref="A19:M19"/>
    <mergeCell ref="A20:M20"/>
    <mergeCell ref="A1:M1"/>
    <mergeCell ref="A4:M5"/>
    <mergeCell ref="A6:M9"/>
    <mergeCell ref="A3:M3"/>
    <mergeCell ref="A10:M10"/>
  </mergeCells>
  <pageMargins left="0.7" right="0.7" top="0.75" bottom="0.75" header="0.3" footer="0.3"/>
  <pageSetup orientation="landscape" r:id="rId2"/>
  <headerFooter scaleWithDoc="0">
    <oddHeader>&amp;L&amp;"Calibri,Bold"&amp;9
Drug Claims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topLeftCell="A2" zoomScale="115" zoomScaleNormal="100" zoomScaleSheetLayoutView="115" zoomScalePageLayoutView="115" workbookViewId="0">
      <selection activeCell="D10" sqref="D10:M12"/>
    </sheetView>
  </sheetViews>
  <sheetFormatPr baseColWidth="10" defaultColWidth="9.1640625" defaultRowHeight="15" x14ac:dyDescent="0.2"/>
  <cols>
    <col min="1" max="1" width="10.33203125" customWidth="1"/>
  </cols>
  <sheetData>
    <row r="1" spans="1:13" ht="3.75" customHeight="1" x14ac:dyDescent="0.2">
      <c r="A1" s="77"/>
      <c r="B1" s="77"/>
      <c r="C1" s="77"/>
      <c r="D1" s="77"/>
      <c r="E1" s="77"/>
      <c r="F1" s="77"/>
      <c r="G1" s="77"/>
      <c r="H1" s="77"/>
      <c r="I1" s="77"/>
      <c r="J1" s="77"/>
      <c r="K1" s="77"/>
      <c r="L1" s="77"/>
      <c r="M1" s="77"/>
    </row>
    <row r="2" spans="1:13" ht="9.75" customHeight="1" x14ac:dyDescent="0.2">
      <c r="A2" s="9"/>
      <c r="B2" s="9"/>
      <c r="C2" s="9"/>
      <c r="D2" s="9"/>
      <c r="E2" s="9"/>
      <c r="F2" s="9"/>
      <c r="G2" s="9"/>
      <c r="H2" s="9"/>
      <c r="I2" s="9"/>
      <c r="J2" s="9"/>
      <c r="K2" s="9"/>
      <c r="L2" s="9"/>
      <c r="M2" s="9"/>
    </row>
    <row r="3" spans="1:13" x14ac:dyDescent="0.2">
      <c r="A3" s="80" t="s">
        <v>3</v>
      </c>
      <c r="B3" s="80"/>
      <c r="C3" s="80"/>
      <c r="D3" s="80"/>
      <c r="E3" s="80"/>
      <c r="F3" s="80"/>
      <c r="G3" s="80"/>
      <c r="H3" s="80"/>
      <c r="I3" s="80"/>
      <c r="J3" s="80"/>
      <c r="K3" s="80"/>
      <c r="L3" s="80"/>
      <c r="M3" s="80"/>
    </row>
    <row r="4" spans="1:13" ht="21" customHeight="1" x14ac:dyDescent="0.2">
      <c r="A4" s="88" t="s">
        <v>5</v>
      </c>
      <c r="B4" s="88"/>
      <c r="C4" s="88"/>
      <c r="D4" s="89" t="s">
        <v>9</v>
      </c>
      <c r="E4" s="90"/>
      <c r="F4" s="90"/>
      <c r="G4" s="90"/>
      <c r="H4" s="90"/>
      <c r="I4" s="90"/>
      <c r="J4" s="90"/>
      <c r="K4" s="90"/>
      <c r="L4" s="90"/>
      <c r="M4" s="90"/>
    </row>
    <row r="5" spans="1:13" ht="21" customHeight="1" x14ac:dyDescent="0.2">
      <c r="A5" s="81"/>
      <c r="B5" s="81"/>
      <c r="C5" s="81"/>
      <c r="D5" s="91"/>
      <c r="E5" s="92"/>
      <c r="F5" s="92"/>
      <c r="G5" s="92"/>
      <c r="H5" s="92"/>
      <c r="I5" s="92"/>
      <c r="J5" s="92"/>
      <c r="K5" s="92"/>
      <c r="L5" s="92"/>
      <c r="M5" s="92"/>
    </row>
    <row r="6" spans="1:13" ht="21" customHeight="1" x14ac:dyDescent="0.2">
      <c r="A6" s="81"/>
      <c r="B6" s="81"/>
      <c r="C6" s="81"/>
      <c r="D6" s="91"/>
      <c r="E6" s="92"/>
      <c r="F6" s="92"/>
      <c r="G6" s="92"/>
      <c r="H6" s="92"/>
      <c r="I6" s="92"/>
      <c r="J6" s="92"/>
      <c r="K6" s="92"/>
      <c r="L6" s="92"/>
      <c r="M6" s="92"/>
    </row>
    <row r="7" spans="1:13" ht="17.25" customHeight="1" x14ac:dyDescent="0.2">
      <c r="A7" s="81" t="s">
        <v>6</v>
      </c>
      <c r="B7" s="81"/>
      <c r="C7" s="81"/>
      <c r="D7" s="93" t="s">
        <v>216</v>
      </c>
      <c r="E7" s="92"/>
      <c r="F7" s="92"/>
      <c r="G7" s="92"/>
      <c r="H7" s="92"/>
      <c r="I7" s="92"/>
      <c r="J7" s="92"/>
      <c r="K7" s="92"/>
      <c r="L7" s="92"/>
      <c r="M7" s="92"/>
    </row>
    <row r="8" spans="1:13" ht="17.25" customHeight="1" x14ac:dyDescent="0.2">
      <c r="A8" s="81"/>
      <c r="B8" s="81"/>
      <c r="C8" s="81"/>
      <c r="D8" s="91"/>
      <c r="E8" s="92"/>
      <c r="F8" s="92"/>
      <c r="G8" s="92"/>
      <c r="H8" s="92"/>
      <c r="I8" s="92"/>
      <c r="J8" s="92"/>
      <c r="K8" s="92"/>
      <c r="L8" s="92"/>
      <c r="M8" s="92"/>
    </row>
    <row r="9" spans="1:13" ht="17.25" customHeight="1" x14ac:dyDescent="0.2">
      <c r="A9" s="81"/>
      <c r="B9" s="81"/>
      <c r="C9" s="81"/>
      <c r="D9" s="91"/>
      <c r="E9" s="92"/>
      <c r="F9" s="92"/>
      <c r="G9" s="92"/>
      <c r="H9" s="92"/>
      <c r="I9" s="92"/>
      <c r="J9" s="92"/>
      <c r="K9" s="92"/>
      <c r="L9" s="92"/>
      <c r="M9" s="92"/>
    </row>
    <row r="10" spans="1:13" ht="50.25" customHeight="1" x14ac:dyDescent="0.2">
      <c r="A10" s="81" t="s">
        <v>7</v>
      </c>
      <c r="B10" s="81"/>
      <c r="C10" s="81"/>
      <c r="D10" s="93" t="s">
        <v>284</v>
      </c>
      <c r="E10" s="92"/>
      <c r="F10" s="92"/>
      <c r="G10" s="92"/>
      <c r="H10" s="92"/>
      <c r="I10" s="92"/>
      <c r="J10" s="92"/>
      <c r="K10" s="92"/>
      <c r="L10" s="92"/>
      <c r="M10" s="92"/>
    </row>
    <row r="11" spans="1:13" ht="50.25" customHeight="1" x14ac:dyDescent="0.2">
      <c r="A11" s="81"/>
      <c r="B11" s="81"/>
      <c r="C11" s="81"/>
      <c r="D11" s="91"/>
      <c r="E11" s="92"/>
      <c r="F11" s="92"/>
      <c r="G11" s="92"/>
      <c r="H11" s="92"/>
      <c r="I11" s="92"/>
      <c r="J11" s="92"/>
      <c r="K11" s="92"/>
      <c r="L11" s="92"/>
      <c r="M11" s="92"/>
    </row>
    <row r="12" spans="1:13" ht="50.25" customHeight="1" x14ac:dyDescent="0.2">
      <c r="A12" s="81"/>
      <c r="B12" s="81"/>
      <c r="C12" s="81"/>
      <c r="D12" s="91"/>
      <c r="E12" s="92"/>
      <c r="F12" s="92"/>
      <c r="G12" s="92"/>
      <c r="H12" s="92"/>
      <c r="I12" s="92"/>
      <c r="J12" s="92"/>
      <c r="K12" s="92"/>
      <c r="L12" s="92"/>
      <c r="M12" s="92"/>
    </row>
    <row r="13" spans="1:13" ht="24" customHeight="1" x14ac:dyDescent="0.2">
      <c r="A13" s="81" t="s">
        <v>8</v>
      </c>
      <c r="B13" s="81"/>
      <c r="C13" s="81"/>
      <c r="D13" s="82" t="s">
        <v>18</v>
      </c>
      <c r="E13" s="83"/>
      <c r="F13" s="83"/>
      <c r="G13" s="83"/>
      <c r="H13" s="83"/>
      <c r="I13" s="83"/>
      <c r="J13" s="83"/>
      <c r="K13" s="83"/>
      <c r="L13" s="83"/>
      <c r="M13" s="83"/>
    </row>
    <row r="14" spans="1:13" ht="24" customHeight="1" x14ac:dyDescent="0.2">
      <c r="A14" s="81"/>
      <c r="B14" s="81"/>
      <c r="C14" s="81"/>
      <c r="D14" s="84"/>
      <c r="E14" s="85"/>
      <c r="F14" s="85"/>
      <c r="G14" s="85"/>
      <c r="H14" s="85"/>
      <c r="I14" s="85"/>
      <c r="J14" s="85"/>
      <c r="K14" s="85"/>
      <c r="L14" s="85"/>
      <c r="M14" s="85"/>
    </row>
    <row r="15" spans="1:13" ht="24" customHeight="1" x14ac:dyDescent="0.2">
      <c r="A15" s="81"/>
      <c r="B15" s="81"/>
      <c r="C15" s="81"/>
      <c r="D15" s="5" t="s">
        <v>10</v>
      </c>
      <c r="E15" s="6" t="s">
        <v>11</v>
      </c>
      <c r="F15" s="6" t="s">
        <v>12</v>
      </c>
      <c r="G15" s="6" t="s">
        <v>13</v>
      </c>
      <c r="H15" s="7" t="s">
        <v>14</v>
      </c>
      <c r="I15" s="86" t="s">
        <v>15</v>
      </c>
      <c r="J15" s="87"/>
      <c r="K15" s="7" t="s">
        <v>16</v>
      </c>
      <c r="L15" s="86" t="s">
        <v>17</v>
      </c>
      <c r="M15" s="86"/>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Drug Claims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M34"/>
  <sheetViews>
    <sheetView showGridLines="0" view="pageLayout" topLeftCell="A2" zoomScale="115" zoomScaleNormal="100" zoomScaleSheetLayoutView="115" zoomScalePageLayoutView="115" workbookViewId="0">
      <selection activeCell="A17" sqref="A17:M17"/>
    </sheetView>
  </sheetViews>
  <sheetFormatPr baseColWidth="10" defaultColWidth="9.1640625" defaultRowHeight="15" x14ac:dyDescent="0.2"/>
  <cols>
    <col min="1" max="1" width="10.33203125" customWidth="1"/>
    <col min="3" max="3" width="9.33203125" customWidth="1"/>
    <col min="6" max="6" width="2.5" customWidth="1"/>
    <col min="7" max="8" width="13.33203125" customWidth="1"/>
    <col min="9" max="9" width="17.6640625" customWidth="1"/>
    <col min="10" max="12" width="13.33203125" customWidth="1"/>
  </cols>
  <sheetData>
    <row r="1" spans="1:13" ht="3.75" customHeight="1" x14ac:dyDescent="0.2">
      <c r="A1" s="77"/>
      <c r="B1" s="77"/>
      <c r="C1" s="77"/>
      <c r="D1" s="77"/>
      <c r="E1" s="77"/>
      <c r="F1" s="77"/>
      <c r="G1" s="77"/>
      <c r="H1" s="77"/>
      <c r="I1" s="77"/>
      <c r="J1" s="77"/>
      <c r="K1" s="77"/>
      <c r="L1" s="77"/>
      <c r="M1" s="77"/>
    </row>
    <row r="2" spans="1:13" ht="9.75" customHeight="1" x14ac:dyDescent="0.2">
      <c r="A2" s="9"/>
      <c r="B2" s="9"/>
      <c r="C2" s="9"/>
      <c r="D2" s="9"/>
      <c r="E2" s="9"/>
      <c r="F2" s="9"/>
      <c r="G2" s="9"/>
      <c r="H2" s="9"/>
      <c r="I2" s="9"/>
      <c r="J2" s="9"/>
      <c r="K2" s="9"/>
      <c r="L2" s="9"/>
      <c r="M2" s="9"/>
    </row>
    <row r="3" spans="1:13" x14ac:dyDescent="0.2">
      <c r="A3" s="80" t="s">
        <v>101</v>
      </c>
      <c r="B3" s="80"/>
      <c r="C3" s="80"/>
      <c r="D3" s="80"/>
      <c r="E3" s="80"/>
      <c r="F3" s="80"/>
      <c r="G3" s="80"/>
      <c r="H3" s="80"/>
      <c r="I3" s="80"/>
      <c r="J3" s="80"/>
      <c r="K3" s="80"/>
      <c r="L3" s="80"/>
      <c r="M3" s="80"/>
    </row>
    <row r="4" spans="1:13" ht="18" customHeight="1" x14ac:dyDescent="0.2">
      <c r="A4" s="99" t="s">
        <v>281</v>
      </c>
      <c r="B4" s="99"/>
      <c r="C4" s="99"/>
      <c r="D4" s="99"/>
      <c r="E4" s="99"/>
      <c r="F4" s="99"/>
      <c r="G4" s="99"/>
      <c r="H4" s="99"/>
      <c r="I4" s="99"/>
      <c r="J4" s="99"/>
      <c r="K4" s="99"/>
      <c r="L4" s="99"/>
      <c r="M4" s="99"/>
    </row>
    <row r="6" spans="1:13" ht="18.75" customHeight="1" x14ac:dyDescent="0.2">
      <c r="C6" t="s">
        <v>47</v>
      </c>
    </row>
    <row r="7" spans="1:13" x14ac:dyDescent="0.2">
      <c r="B7" s="18"/>
      <c r="C7" t="s">
        <v>48</v>
      </c>
      <c r="F7" s="17" t="s">
        <v>50</v>
      </c>
      <c r="G7" s="17"/>
      <c r="H7" s="17"/>
    </row>
    <row r="8" spans="1:13" x14ac:dyDescent="0.2">
      <c r="E8" s="18"/>
      <c r="F8" s="17" t="s">
        <v>49</v>
      </c>
      <c r="G8" s="17"/>
      <c r="H8" s="17"/>
      <c r="I8" t="s">
        <v>51</v>
      </c>
    </row>
    <row r="9" spans="1:13" x14ac:dyDescent="0.2">
      <c r="H9" s="19"/>
      <c r="I9" t="s">
        <v>52</v>
      </c>
    </row>
    <row r="10" spans="1:13" x14ac:dyDescent="0.2">
      <c r="H10" s="19"/>
      <c r="I10" t="s">
        <v>53</v>
      </c>
      <c r="K10" s="98" t="s">
        <v>46</v>
      </c>
    </row>
    <row r="11" spans="1:13" x14ac:dyDescent="0.2">
      <c r="H11" s="19"/>
      <c r="I11" t="s">
        <v>54</v>
      </c>
      <c r="K11" s="98"/>
      <c r="L11" s="20"/>
    </row>
    <row r="12" spans="1:13" x14ac:dyDescent="0.2">
      <c r="H12" s="19"/>
      <c r="I12" t="s">
        <v>55</v>
      </c>
    </row>
    <row r="13" spans="1:13" x14ac:dyDescent="0.2">
      <c r="H13" s="19"/>
      <c r="I13" t="s">
        <v>56</v>
      </c>
    </row>
    <row r="16" spans="1:13" x14ac:dyDescent="0.2">
      <c r="A16" s="80" t="s">
        <v>103</v>
      </c>
      <c r="B16" s="80"/>
      <c r="C16" s="80"/>
      <c r="D16" s="80"/>
      <c r="E16" s="80"/>
      <c r="F16" s="80"/>
      <c r="G16" s="80"/>
      <c r="H16" s="80"/>
      <c r="I16" s="80"/>
      <c r="J16" s="80"/>
      <c r="K16" s="80"/>
      <c r="L16" s="80"/>
      <c r="M16" s="80"/>
    </row>
    <row r="17" spans="1:13" ht="27.75" customHeight="1" x14ac:dyDescent="0.2">
      <c r="A17" s="78" t="s">
        <v>285</v>
      </c>
      <c r="B17" s="78"/>
      <c r="C17" s="78"/>
      <c r="D17" s="78"/>
      <c r="E17" s="78"/>
      <c r="F17" s="78"/>
      <c r="G17" s="78"/>
      <c r="H17" s="78"/>
      <c r="I17" s="78"/>
      <c r="J17" s="78"/>
      <c r="K17" s="78"/>
      <c r="L17" s="78"/>
      <c r="M17" s="78"/>
    </row>
    <row r="18" spans="1:13" x14ac:dyDescent="0.2">
      <c r="D18" s="97" t="s">
        <v>57</v>
      </c>
      <c r="E18" s="97"/>
      <c r="F18" s="97"/>
      <c r="G18" s="97"/>
      <c r="H18" s="97"/>
      <c r="I18" s="97"/>
      <c r="J18" s="97"/>
    </row>
    <row r="19" spans="1:13" ht="10.5" customHeight="1" x14ac:dyDescent="0.2"/>
    <row r="20" spans="1:13" ht="38.25" customHeight="1" x14ac:dyDescent="0.2">
      <c r="A20" s="94" t="s">
        <v>99</v>
      </c>
      <c r="B20" s="94"/>
      <c r="C20" s="94"/>
      <c r="D20" s="94"/>
      <c r="E20" s="95"/>
      <c r="F20" s="16"/>
      <c r="G20" s="96" t="s">
        <v>58</v>
      </c>
      <c r="H20" s="96"/>
      <c r="I20" s="96"/>
      <c r="J20" s="96"/>
      <c r="K20" s="96"/>
      <c r="L20" s="96"/>
    </row>
    <row r="21" spans="1:13" ht="6.75" customHeight="1" x14ac:dyDescent="0.2">
      <c r="A21" s="94"/>
      <c r="B21" s="94"/>
      <c r="C21" s="94"/>
      <c r="D21" s="94"/>
      <c r="E21" s="95"/>
      <c r="G21" s="15"/>
      <c r="H21" s="15"/>
      <c r="I21" s="15"/>
      <c r="J21" s="15"/>
      <c r="K21" s="15"/>
      <c r="L21" s="15"/>
    </row>
    <row r="22" spans="1:13" ht="16" x14ac:dyDescent="0.2">
      <c r="A22" s="94"/>
      <c r="B22" s="94"/>
      <c r="C22" s="94"/>
      <c r="D22" s="94"/>
      <c r="E22" s="95"/>
      <c r="G22" s="13" t="s">
        <v>34</v>
      </c>
      <c r="H22" s="14" t="s">
        <v>98</v>
      </c>
      <c r="I22" s="14" t="s">
        <v>47</v>
      </c>
      <c r="J22" s="14" t="s">
        <v>59</v>
      </c>
      <c r="K22" s="13" t="s">
        <v>54</v>
      </c>
      <c r="L22" s="14" t="s">
        <v>46</v>
      </c>
    </row>
    <row r="23" spans="1:13" x14ac:dyDescent="0.2">
      <c r="A23" s="94"/>
      <c r="B23" s="94"/>
      <c r="C23" s="94"/>
      <c r="D23" s="94"/>
      <c r="E23" s="95"/>
      <c r="G23" s="11" t="s">
        <v>60</v>
      </c>
      <c r="H23" s="11">
        <v>1</v>
      </c>
      <c r="I23" s="12">
        <v>75</v>
      </c>
      <c r="J23" s="12">
        <v>25</v>
      </c>
      <c r="K23" s="12">
        <v>0</v>
      </c>
      <c r="L23" s="12">
        <v>50</v>
      </c>
    </row>
    <row r="24" spans="1:13" x14ac:dyDescent="0.2">
      <c r="A24" s="94"/>
      <c r="B24" s="94"/>
      <c r="C24" s="94"/>
      <c r="D24" s="94"/>
      <c r="E24" s="95"/>
      <c r="G24" s="11" t="s">
        <v>61</v>
      </c>
      <c r="H24" s="11">
        <v>-1</v>
      </c>
      <c r="I24" s="12">
        <v>-75</v>
      </c>
      <c r="J24" s="12">
        <v>-25</v>
      </c>
      <c r="K24" s="12">
        <v>0</v>
      </c>
      <c r="L24" s="12">
        <v>-50</v>
      </c>
    </row>
    <row r="25" spans="1:13" x14ac:dyDescent="0.2">
      <c r="A25" s="94"/>
      <c r="B25" s="94"/>
      <c r="C25" s="94"/>
      <c r="D25" s="94"/>
      <c r="E25" s="95"/>
      <c r="G25" s="11" t="s">
        <v>62</v>
      </c>
      <c r="H25" s="11">
        <v>1</v>
      </c>
      <c r="I25" s="12">
        <v>75</v>
      </c>
      <c r="J25" s="12">
        <v>10</v>
      </c>
      <c r="K25" s="12">
        <v>0</v>
      </c>
      <c r="L25" s="12">
        <v>65</v>
      </c>
    </row>
    <row r="27" spans="1:13" x14ac:dyDescent="0.2">
      <c r="D27" s="97" t="s">
        <v>102</v>
      </c>
      <c r="E27" s="97"/>
      <c r="F27" s="97"/>
      <c r="G27" s="97"/>
      <c r="H27" s="97"/>
      <c r="I27" s="97"/>
      <c r="J27" s="97"/>
      <c r="K27" s="21"/>
      <c r="L27" s="21"/>
      <c r="M27" s="21"/>
    </row>
    <row r="28" spans="1:13" ht="11.25" customHeight="1" x14ac:dyDescent="0.2"/>
    <row r="29" spans="1:13" ht="35.25" customHeight="1" x14ac:dyDescent="0.2">
      <c r="A29" s="94" t="s">
        <v>100</v>
      </c>
      <c r="B29" s="94"/>
      <c r="C29" s="94"/>
      <c r="D29" s="94"/>
      <c r="E29" s="95"/>
      <c r="F29" s="16"/>
      <c r="G29" s="96" t="s">
        <v>63</v>
      </c>
      <c r="H29" s="96"/>
      <c r="I29" s="96"/>
      <c r="J29" s="96"/>
      <c r="K29" s="96"/>
      <c r="L29" s="96"/>
    </row>
    <row r="30" spans="1:13" ht="11.25" customHeight="1" x14ac:dyDescent="0.2">
      <c r="A30" s="94"/>
      <c r="B30" s="94"/>
      <c r="C30" s="94"/>
      <c r="D30" s="94"/>
      <c r="E30" s="95"/>
      <c r="G30" s="15"/>
      <c r="H30" s="15"/>
      <c r="I30" s="15"/>
      <c r="J30" s="15"/>
      <c r="K30" s="15"/>
      <c r="L30" s="15"/>
    </row>
    <row r="31" spans="1:13" ht="19.5" customHeight="1" x14ac:dyDescent="0.2">
      <c r="A31" s="94"/>
      <c r="B31" s="94"/>
      <c r="C31" s="94"/>
      <c r="D31" s="94"/>
      <c r="E31" s="95"/>
      <c r="G31" s="13" t="s">
        <v>34</v>
      </c>
      <c r="H31" s="14" t="s">
        <v>98</v>
      </c>
      <c r="I31" s="14" t="s">
        <v>47</v>
      </c>
      <c r="J31" s="14" t="s">
        <v>59</v>
      </c>
      <c r="K31" s="13" t="s">
        <v>54</v>
      </c>
      <c r="L31" s="14" t="s">
        <v>46</v>
      </c>
    </row>
    <row r="32" spans="1:13" x14ac:dyDescent="0.2">
      <c r="A32" s="94"/>
      <c r="B32" s="94"/>
      <c r="C32" s="94"/>
      <c r="D32" s="94"/>
      <c r="E32" s="95"/>
      <c r="G32" s="11" t="s">
        <v>60</v>
      </c>
      <c r="H32" s="11">
        <v>1</v>
      </c>
      <c r="I32" s="12">
        <v>75</v>
      </c>
      <c r="J32" s="12">
        <v>25</v>
      </c>
      <c r="K32" s="12">
        <v>0</v>
      </c>
      <c r="L32" s="12">
        <v>50</v>
      </c>
    </row>
    <row r="33" spans="1:12" x14ac:dyDescent="0.2">
      <c r="A33" s="94"/>
      <c r="B33" s="94"/>
      <c r="C33" s="94"/>
      <c r="D33" s="94"/>
      <c r="E33" s="95"/>
      <c r="G33" s="11" t="s">
        <v>64</v>
      </c>
      <c r="H33" s="11">
        <v>0</v>
      </c>
      <c r="I33" s="12">
        <v>0</v>
      </c>
      <c r="J33" s="12">
        <v>-15</v>
      </c>
      <c r="K33" s="12">
        <v>0</v>
      </c>
      <c r="L33" s="12">
        <v>15</v>
      </c>
    </row>
    <row r="34" spans="1:12" x14ac:dyDescent="0.2">
      <c r="A34" s="94"/>
      <c r="B34" s="94"/>
      <c r="C34" s="94"/>
      <c r="D34" s="94"/>
      <c r="E34" s="95"/>
      <c r="G34" s="11"/>
      <c r="H34" s="11"/>
      <c r="I34" s="12"/>
      <c r="J34" s="12"/>
      <c r="K34" s="12"/>
      <c r="L34" s="12"/>
    </row>
  </sheetData>
  <mergeCells count="12">
    <mergeCell ref="A29:E34"/>
    <mergeCell ref="G29:L29"/>
    <mergeCell ref="D27:J27"/>
    <mergeCell ref="A1:M1"/>
    <mergeCell ref="A16:M16"/>
    <mergeCell ref="A17:M17"/>
    <mergeCell ref="A3:M3"/>
    <mergeCell ref="K10:K11"/>
    <mergeCell ref="A4:M4"/>
    <mergeCell ref="D18:J18"/>
    <mergeCell ref="A20:E25"/>
    <mergeCell ref="G20:L20"/>
  </mergeCells>
  <pageMargins left="0.7" right="0.7" top="0.75" bottom="0.75" header="0.3" footer="0.3"/>
  <pageSetup scale="85" orientation="landscape" r:id="rId1"/>
  <headerFooter scaleWithDoc="0">
    <oddHeader>&amp;L&amp;"Calibri,Bold"&amp;9
Drug Claims Functional Specifications for File Layout</oddHeader>
    <oddFooter>&amp;C&amp;9&amp;P&amp;R&amp;9&amp;A
&amp;F</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Detail01">
    <pageSetUpPr fitToPage="1"/>
  </sheetPr>
  <dimension ref="A1:V90"/>
  <sheetViews>
    <sheetView showGridLines="0" zoomScale="85" zoomScaleNormal="85" workbookViewId="0">
      <pane ySplit="2" topLeftCell="A47" activePane="bottomLeft" state="frozen"/>
      <selection activeCell="H14" sqref="H14"/>
      <selection pane="bottomLeft" activeCell="B51" sqref="B51"/>
    </sheetView>
  </sheetViews>
  <sheetFormatPr baseColWidth="10" defaultColWidth="57.83203125" defaultRowHeight="15" x14ac:dyDescent="0.2"/>
  <cols>
    <col min="1" max="1" width="10.83203125" customWidth="1"/>
    <col min="2" max="2" width="28.5" customWidth="1"/>
    <col min="3" max="3" width="6.5" bestFit="1" customWidth="1"/>
    <col min="4" max="4" width="5.1640625" bestFit="1" customWidth="1"/>
    <col min="5" max="5" width="7.6640625" bestFit="1" customWidth="1"/>
    <col min="6" max="6" width="10.5" customWidth="1"/>
    <col min="7" max="7" width="44.6640625" customWidth="1"/>
    <col min="8" max="8" width="11.6640625" style="9" customWidth="1"/>
    <col min="9" max="9" width="57.5" customWidth="1"/>
    <col min="10" max="16384" width="57.83203125" style="1"/>
  </cols>
  <sheetData>
    <row r="1" spans="1:22" ht="45" customHeight="1" x14ac:dyDescent="0.2">
      <c r="A1" s="100" t="s">
        <v>104</v>
      </c>
      <c r="B1" s="100"/>
      <c r="C1" s="100"/>
      <c r="D1" s="100"/>
      <c r="E1" s="100"/>
      <c r="F1" s="100"/>
      <c r="G1" s="100"/>
      <c r="H1" s="25"/>
      <c r="I1" s="24"/>
      <c r="V1" s="31"/>
    </row>
    <row r="2" spans="1:22" ht="48" x14ac:dyDescent="0.2">
      <c r="A2" s="73" t="s">
        <v>19</v>
      </c>
      <c r="B2" s="73" t="s">
        <v>20</v>
      </c>
      <c r="C2" s="73" t="s">
        <v>21</v>
      </c>
      <c r="D2" s="73" t="s">
        <v>22</v>
      </c>
      <c r="E2" s="73" t="s">
        <v>23</v>
      </c>
      <c r="F2" s="73" t="s">
        <v>24</v>
      </c>
      <c r="G2" s="73" t="s">
        <v>25</v>
      </c>
      <c r="H2" s="73" t="s">
        <v>106</v>
      </c>
      <c r="I2" s="74" t="s">
        <v>26</v>
      </c>
    </row>
    <row r="3" spans="1:22" ht="33.75" hidden="1" customHeight="1" x14ac:dyDescent="0.2">
      <c r="A3" s="29"/>
      <c r="B3" s="29"/>
      <c r="C3" s="29"/>
      <c r="D3" s="29"/>
      <c r="E3" s="29"/>
      <c r="F3" s="29"/>
      <c r="G3" s="29"/>
      <c r="H3" s="30"/>
      <c r="I3" s="29"/>
    </row>
    <row r="4" spans="1:22" ht="12" hidden="1" customHeight="1" x14ac:dyDescent="0.2">
      <c r="A4" s="3">
        <v>0</v>
      </c>
      <c r="B4" s="2" t="s">
        <v>43</v>
      </c>
      <c r="C4" s="3">
        <v>1</v>
      </c>
      <c r="D4" s="3">
        <f>(C4+E4)-1</f>
        <v>0</v>
      </c>
      <c r="E4" s="4">
        <v>0</v>
      </c>
      <c r="F4" s="4"/>
      <c r="G4" s="2"/>
      <c r="H4" s="26"/>
      <c r="I4" s="2"/>
    </row>
    <row r="5" spans="1:22" ht="80" x14ac:dyDescent="0.2">
      <c r="A5" s="42">
        <f>A4 + 1</f>
        <v>1</v>
      </c>
      <c r="B5" s="43" t="s">
        <v>242</v>
      </c>
      <c r="C5" s="42">
        <f>D4+1</f>
        <v>1</v>
      </c>
      <c r="D5" s="42">
        <f>(C5+E5)-1</f>
        <v>9</v>
      </c>
      <c r="E5" s="44">
        <v>9</v>
      </c>
      <c r="F5" s="44" t="s">
        <v>2</v>
      </c>
      <c r="G5" s="43" t="s">
        <v>217</v>
      </c>
      <c r="H5" s="45"/>
      <c r="I5" s="43" t="s">
        <v>243</v>
      </c>
    </row>
    <row r="6" spans="1:22" ht="16" x14ac:dyDescent="0.2">
      <c r="A6" s="42">
        <f t="shared" ref="A6:A69" si="0">A5 + 1</f>
        <v>2</v>
      </c>
      <c r="B6" s="68" t="s">
        <v>176</v>
      </c>
      <c r="C6" s="42">
        <f t="shared" ref="C6:C69" si="1">D5+1</f>
        <v>10</v>
      </c>
      <c r="D6" s="42">
        <f t="shared" ref="D6:D69" si="2">(C6+E6)-1</f>
        <v>29</v>
      </c>
      <c r="E6" s="44">
        <v>20</v>
      </c>
      <c r="F6" s="44" t="s">
        <v>2</v>
      </c>
      <c r="G6" s="43" t="s">
        <v>177</v>
      </c>
      <c r="H6" s="45"/>
      <c r="I6" s="43" t="s">
        <v>222</v>
      </c>
    </row>
    <row r="7" spans="1:22" ht="32" x14ac:dyDescent="0.2">
      <c r="A7" s="42">
        <f t="shared" si="0"/>
        <v>3</v>
      </c>
      <c r="B7" s="59" t="s">
        <v>244</v>
      </c>
      <c r="C7" s="42">
        <f t="shared" si="1"/>
        <v>30</v>
      </c>
      <c r="D7" s="42">
        <f t="shared" si="2"/>
        <v>38</v>
      </c>
      <c r="E7" s="44">
        <v>9</v>
      </c>
      <c r="F7" s="44" t="s">
        <v>2</v>
      </c>
      <c r="G7" s="43" t="s">
        <v>236</v>
      </c>
      <c r="H7" s="45"/>
      <c r="I7" s="43" t="s">
        <v>231</v>
      </c>
    </row>
    <row r="8" spans="1:22" ht="16" x14ac:dyDescent="0.2">
      <c r="A8" s="42">
        <f t="shared" si="0"/>
        <v>4</v>
      </c>
      <c r="B8" s="69" t="s">
        <v>153</v>
      </c>
      <c r="C8" s="42">
        <f t="shared" si="1"/>
        <v>39</v>
      </c>
      <c r="D8" s="42">
        <f t="shared" si="2"/>
        <v>58</v>
      </c>
      <c r="E8" s="44">
        <v>20</v>
      </c>
      <c r="F8" s="44" t="s">
        <v>2</v>
      </c>
      <c r="G8" s="43" t="s">
        <v>237</v>
      </c>
      <c r="H8" s="45"/>
      <c r="I8" s="43" t="s">
        <v>222</v>
      </c>
    </row>
    <row r="9" spans="1:22" ht="32" x14ac:dyDescent="0.2">
      <c r="A9" s="42">
        <f t="shared" si="0"/>
        <v>5</v>
      </c>
      <c r="B9" s="60" t="s">
        <v>154</v>
      </c>
      <c r="C9" s="42">
        <f t="shared" si="1"/>
        <v>59</v>
      </c>
      <c r="D9" s="42">
        <f t="shared" si="2"/>
        <v>78</v>
      </c>
      <c r="E9" s="44">
        <v>20</v>
      </c>
      <c r="F9" s="44" t="s">
        <v>2</v>
      </c>
      <c r="G9" s="46" t="s">
        <v>238</v>
      </c>
      <c r="H9" s="45"/>
      <c r="I9" s="43" t="s">
        <v>232</v>
      </c>
    </row>
    <row r="10" spans="1:22" ht="32" x14ac:dyDescent="0.2">
      <c r="A10" s="42">
        <f t="shared" si="0"/>
        <v>6</v>
      </c>
      <c r="B10" s="60" t="s">
        <v>155</v>
      </c>
      <c r="C10" s="42">
        <f t="shared" si="1"/>
        <v>79</v>
      </c>
      <c r="D10" s="42">
        <f t="shared" si="2"/>
        <v>98</v>
      </c>
      <c r="E10" s="44">
        <v>20</v>
      </c>
      <c r="F10" s="44" t="s">
        <v>2</v>
      </c>
      <c r="G10" s="46" t="s">
        <v>245</v>
      </c>
      <c r="H10" s="45"/>
      <c r="I10" s="43" t="s">
        <v>232</v>
      </c>
    </row>
    <row r="11" spans="1:22" ht="16" x14ac:dyDescent="0.2">
      <c r="A11" s="3">
        <f t="shared" si="0"/>
        <v>7</v>
      </c>
      <c r="B11" s="2" t="s">
        <v>45</v>
      </c>
      <c r="C11" s="3">
        <f t="shared" si="1"/>
        <v>99</v>
      </c>
      <c r="D11" s="3">
        <f t="shared" si="2"/>
        <v>148</v>
      </c>
      <c r="E11" s="4">
        <v>50</v>
      </c>
      <c r="F11" s="4" t="s">
        <v>2</v>
      </c>
      <c r="G11" s="2" t="s">
        <v>68</v>
      </c>
      <c r="H11" s="26"/>
      <c r="I11" s="2"/>
    </row>
    <row r="12" spans="1:22" ht="80" x14ac:dyDescent="0.2">
      <c r="A12" s="3">
        <f t="shared" si="0"/>
        <v>8</v>
      </c>
      <c r="B12" s="2" t="s">
        <v>27</v>
      </c>
      <c r="C12" s="3">
        <f t="shared" si="1"/>
        <v>149</v>
      </c>
      <c r="D12" s="3">
        <f t="shared" si="2"/>
        <v>158</v>
      </c>
      <c r="E12" s="4">
        <v>10</v>
      </c>
      <c r="F12" s="4" t="s">
        <v>28</v>
      </c>
      <c r="G12" s="2" t="s">
        <v>218</v>
      </c>
      <c r="H12" s="26"/>
      <c r="I12" s="2" t="s">
        <v>148</v>
      </c>
    </row>
    <row r="13" spans="1:22" ht="48" x14ac:dyDescent="0.2">
      <c r="A13" s="3">
        <f t="shared" si="0"/>
        <v>9</v>
      </c>
      <c r="B13" s="2" t="s">
        <v>118</v>
      </c>
      <c r="C13" s="3">
        <f t="shared" si="1"/>
        <v>159</v>
      </c>
      <c r="D13" s="3">
        <f t="shared" si="2"/>
        <v>159</v>
      </c>
      <c r="E13" s="4">
        <v>1</v>
      </c>
      <c r="F13" s="4" t="s">
        <v>2</v>
      </c>
      <c r="G13" s="2" t="s">
        <v>133</v>
      </c>
      <c r="H13" s="26"/>
      <c r="I13" s="2" t="s">
        <v>280</v>
      </c>
    </row>
    <row r="14" spans="1:22" ht="96" x14ac:dyDescent="0.2">
      <c r="A14" s="3">
        <f t="shared" si="0"/>
        <v>10</v>
      </c>
      <c r="B14" s="2" t="s">
        <v>65</v>
      </c>
      <c r="C14" s="3">
        <f t="shared" si="1"/>
        <v>160</v>
      </c>
      <c r="D14" s="3">
        <f t="shared" si="2"/>
        <v>160</v>
      </c>
      <c r="E14" s="4">
        <v>1</v>
      </c>
      <c r="F14" s="4" t="s">
        <v>2</v>
      </c>
      <c r="G14" s="2" t="s">
        <v>210</v>
      </c>
      <c r="H14" s="26" t="s">
        <v>107</v>
      </c>
      <c r="I14" s="2" t="s">
        <v>220</v>
      </c>
    </row>
    <row r="15" spans="1:22" ht="32" x14ac:dyDescent="0.2">
      <c r="A15" s="3">
        <f t="shared" si="0"/>
        <v>11</v>
      </c>
      <c r="B15" s="58" t="s">
        <v>51</v>
      </c>
      <c r="C15" s="3">
        <f t="shared" si="1"/>
        <v>161</v>
      </c>
      <c r="D15" s="3">
        <f t="shared" si="2"/>
        <v>170</v>
      </c>
      <c r="E15" s="4">
        <v>10</v>
      </c>
      <c r="F15" s="4" t="s">
        <v>29</v>
      </c>
      <c r="G15" s="2" t="s">
        <v>66</v>
      </c>
      <c r="H15" s="26"/>
      <c r="I15" s="2" t="s">
        <v>233</v>
      </c>
    </row>
    <row r="16" spans="1:22" ht="32" x14ac:dyDescent="0.2">
      <c r="A16" s="3">
        <f t="shared" si="0"/>
        <v>12</v>
      </c>
      <c r="B16" s="58" t="s">
        <v>47</v>
      </c>
      <c r="C16" s="3">
        <f t="shared" si="1"/>
        <v>171</v>
      </c>
      <c r="D16" s="3">
        <f t="shared" si="2"/>
        <v>180</v>
      </c>
      <c r="E16" s="4">
        <v>10</v>
      </c>
      <c r="F16" s="4" t="s">
        <v>29</v>
      </c>
      <c r="G16" s="2" t="s">
        <v>67</v>
      </c>
      <c r="H16" s="26"/>
      <c r="I16" s="2" t="s">
        <v>233</v>
      </c>
    </row>
    <row r="17" spans="1:9" ht="16" x14ac:dyDescent="0.2">
      <c r="A17" s="3">
        <f t="shared" si="0"/>
        <v>13</v>
      </c>
      <c r="B17" s="2" t="s">
        <v>69</v>
      </c>
      <c r="C17" s="3">
        <f t="shared" si="1"/>
        <v>181</v>
      </c>
      <c r="D17" s="3">
        <f t="shared" si="2"/>
        <v>183</v>
      </c>
      <c r="E17" s="4">
        <v>3</v>
      </c>
      <c r="F17" s="4" t="s">
        <v>2</v>
      </c>
      <c r="G17" s="2" t="s">
        <v>212</v>
      </c>
      <c r="H17" s="26" t="s">
        <v>211</v>
      </c>
      <c r="I17" s="2" t="s">
        <v>211</v>
      </c>
    </row>
    <row r="18" spans="1:9" ht="32" x14ac:dyDescent="0.2">
      <c r="A18" s="3">
        <f t="shared" si="0"/>
        <v>14</v>
      </c>
      <c r="B18" s="58" t="s">
        <v>52</v>
      </c>
      <c r="C18" s="3">
        <f t="shared" si="1"/>
        <v>184</v>
      </c>
      <c r="D18" s="3">
        <f t="shared" si="2"/>
        <v>193</v>
      </c>
      <c r="E18" s="4">
        <v>10</v>
      </c>
      <c r="F18" s="4" t="s">
        <v>29</v>
      </c>
      <c r="G18" s="2" t="s">
        <v>70</v>
      </c>
      <c r="H18" s="26"/>
      <c r="I18" s="2" t="s">
        <v>233</v>
      </c>
    </row>
    <row r="19" spans="1:9" ht="32" x14ac:dyDescent="0.2">
      <c r="A19" s="3">
        <f t="shared" si="0"/>
        <v>15</v>
      </c>
      <c r="B19" s="58" t="s">
        <v>53</v>
      </c>
      <c r="C19" s="3">
        <f t="shared" si="1"/>
        <v>194</v>
      </c>
      <c r="D19" s="3">
        <f t="shared" si="2"/>
        <v>203</v>
      </c>
      <c r="E19" s="4">
        <v>10</v>
      </c>
      <c r="F19" s="4" t="s">
        <v>29</v>
      </c>
      <c r="G19" s="2" t="s">
        <v>128</v>
      </c>
      <c r="H19" s="26"/>
      <c r="I19" s="2" t="s">
        <v>233</v>
      </c>
    </row>
    <row r="20" spans="1:9" ht="16" x14ac:dyDescent="0.2">
      <c r="A20" s="3">
        <f t="shared" si="0"/>
        <v>16</v>
      </c>
      <c r="B20" s="2" t="s">
        <v>114</v>
      </c>
      <c r="C20" s="3">
        <f t="shared" si="1"/>
        <v>204</v>
      </c>
      <c r="D20" s="3">
        <f t="shared" si="2"/>
        <v>213</v>
      </c>
      <c r="E20" s="4">
        <v>10</v>
      </c>
      <c r="F20" s="4" t="s">
        <v>28</v>
      </c>
      <c r="G20" s="2" t="s">
        <v>129</v>
      </c>
      <c r="H20" s="26"/>
      <c r="I20" s="2" t="s">
        <v>149</v>
      </c>
    </row>
    <row r="21" spans="1:9" ht="32" x14ac:dyDescent="0.2">
      <c r="A21" s="3">
        <f t="shared" si="0"/>
        <v>17</v>
      </c>
      <c r="B21" s="2" t="s">
        <v>71</v>
      </c>
      <c r="C21" s="3">
        <f t="shared" si="1"/>
        <v>214</v>
      </c>
      <c r="D21" s="3">
        <f t="shared" si="2"/>
        <v>223</v>
      </c>
      <c r="E21" s="4">
        <v>10</v>
      </c>
      <c r="F21" s="4" t="s">
        <v>28</v>
      </c>
      <c r="G21" s="2" t="s">
        <v>72</v>
      </c>
      <c r="H21" s="26"/>
      <c r="I21" s="2" t="s">
        <v>73</v>
      </c>
    </row>
    <row r="22" spans="1:9" ht="32" x14ac:dyDescent="0.2">
      <c r="A22" s="3">
        <f t="shared" si="0"/>
        <v>18</v>
      </c>
      <c r="B22" s="2" t="s">
        <v>115</v>
      </c>
      <c r="C22" s="3">
        <f t="shared" si="1"/>
        <v>224</v>
      </c>
      <c r="D22" s="3">
        <f t="shared" si="2"/>
        <v>227</v>
      </c>
      <c r="E22" s="4">
        <v>4</v>
      </c>
      <c r="F22" s="4" t="s">
        <v>29</v>
      </c>
      <c r="G22" s="2" t="s">
        <v>130</v>
      </c>
      <c r="H22" s="26"/>
      <c r="I22" s="2"/>
    </row>
    <row r="23" spans="1:9" ht="32" x14ac:dyDescent="0.2">
      <c r="A23" s="3">
        <f t="shared" si="0"/>
        <v>19</v>
      </c>
      <c r="B23" s="58" t="s">
        <v>54</v>
      </c>
      <c r="C23" s="3">
        <f t="shared" si="1"/>
        <v>228</v>
      </c>
      <c r="D23" s="3">
        <f t="shared" si="2"/>
        <v>237</v>
      </c>
      <c r="E23" s="4">
        <v>10</v>
      </c>
      <c r="F23" s="4" t="s">
        <v>29</v>
      </c>
      <c r="G23" s="2" t="s">
        <v>74</v>
      </c>
      <c r="H23" s="26"/>
      <c r="I23" s="2" t="s">
        <v>233</v>
      </c>
    </row>
    <row r="24" spans="1:9" ht="32" x14ac:dyDescent="0.2">
      <c r="A24" s="3">
        <f t="shared" si="0"/>
        <v>20</v>
      </c>
      <c r="B24" s="58" t="s">
        <v>116</v>
      </c>
      <c r="C24" s="3">
        <f t="shared" si="1"/>
        <v>238</v>
      </c>
      <c r="D24" s="3">
        <f t="shared" si="2"/>
        <v>247</v>
      </c>
      <c r="E24" s="4">
        <v>10</v>
      </c>
      <c r="F24" s="4" t="s">
        <v>29</v>
      </c>
      <c r="G24" s="2" t="s">
        <v>131</v>
      </c>
      <c r="H24" s="26"/>
      <c r="I24" s="2" t="s">
        <v>275</v>
      </c>
    </row>
    <row r="25" spans="1:9" ht="32" x14ac:dyDescent="0.2">
      <c r="A25" s="3">
        <f t="shared" si="0"/>
        <v>21</v>
      </c>
      <c r="B25" s="2" t="s">
        <v>117</v>
      </c>
      <c r="C25" s="3">
        <f t="shared" si="1"/>
        <v>248</v>
      </c>
      <c r="D25" s="3">
        <f t="shared" si="2"/>
        <v>248</v>
      </c>
      <c r="E25" s="4">
        <v>1</v>
      </c>
      <c r="F25" s="4" t="s">
        <v>2</v>
      </c>
      <c r="G25" s="2" t="s">
        <v>132</v>
      </c>
      <c r="H25" s="26"/>
      <c r="I25" s="2" t="s">
        <v>262</v>
      </c>
    </row>
    <row r="26" spans="1:9" ht="32" x14ac:dyDescent="0.2">
      <c r="A26" s="3">
        <f t="shared" si="0"/>
        <v>22</v>
      </c>
      <c r="B26" s="58" t="s">
        <v>119</v>
      </c>
      <c r="C26" s="3">
        <f t="shared" si="1"/>
        <v>249</v>
      </c>
      <c r="D26" s="3">
        <f t="shared" si="2"/>
        <v>258</v>
      </c>
      <c r="E26" s="4">
        <v>10</v>
      </c>
      <c r="F26" s="4" t="s">
        <v>29</v>
      </c>
      <c r="G26" s="2" t="s">
        <v>134</v>
      </c>
      <c r="H26" s="26"/>
      <c r="I26" s="2" t="s">
        <v>233</v>
      </c>
    </row>
    <row r="27" spans="1:9" ht="48" x14ac:dyDescent="0.2">
      <c r="A27" s="3">
        <f t="shared" si="0"/>
        <v>23</v>
      </c>
      <c r="B27" s="2" t="s">
        <v>120</v>
      </c>
      <c r="C27" s="3">
        <f t="shared" si="1"/>
        <v>259</v>
      </c>
      <c r="D27" s="3">
        <f t="shared" si="2"/>
        <v>269</v>
      </c>
      <c r="E27" s="4">
        <v>11</v>
      </c>
      <c r="F27" s="4" t="s">
        <v>29</v>
      </c>
      <c r="G27" s="2" t="s">
        <v>135</v>
      </c>
      <c r="H27" s="26"/>
      <c r="I27" s="2" t="s">
        <v>214</v>
      </c>
    </row>
    <row r="28" spans="1:9" ht="48" x14ac:dyDescent="0.2">
      <c r="A28" s="3">
        <f t="shared" si="0"/>
        <v>24</v>
      </c>
      <c r="B28" s="2" t="s">
        <v>88</v>
      </c>
      <c r="C28" s="3">
        <f t="shared" si="1"/>
        <v>270</v>
      </c>
      <c r="D28" s="3">
        <f t="shared" si="2"/>
        <v>280</v>
      </c>
      <c r="E28" s="4">
        <v>11</v>
      </c>
      <c r="F28" s="4" t="s">
        <v>2</v>
      </c>
      <c r="G28" s="2" t="s">
        <v>136</v>
      </c>
      <c r="H28" s="26"/>
      <c r="I28" s="2" t="s">
        <v>89</v>
      </c>
    </row>
    <row r="29" spans="1:9" ht="32" x14ac:dyDescent="0.2">
      <c r="A29" s="3">
        <f t="shared" si="0"/>
        <v>25</v>
      </c>
      <c r="B29" s="58" t="s">
        <v>46</v>
      </c>
      <c r="C29" s="3">
        <f t="shared" si="1"/>
        <v>281</v>
      </c>
      <c r="D29" s="3">
        <f t="shared" si="2"/>
        <v>290</v>
      </c>
      <c r="E29" s="4">
        <v>10</v>
      </c>
      <c r="F29" s="4" t="s">
        <v>29</v>
      </c>
      <c r="G29" s="2" t="s">
        <v>77</v>
      </c>
      <c r="H29" s="26"/>
      <c r="I29" s="2" t="s">
        <v>233</v>
      </c>
    </row>
    <row r="30" spans="1:9" ht="32" x14ac:dyDescent="0.2">
      <c r="A30" s="3">
        <f t="shared" si="0"/>
        <v>26</v>
      </c>
      <c r="B30" s="2" t="s">
        <v>75</v>
      </c>
      <c r="C30" s="3">
        <f t="shared" si="1"/>
        <v>291</v>
      </c>
      <c r="D30" s="3">
        <f t="shared" si="2"/>
        <v>291</v>
      </c>
      <c r="E30" s="4">
        <v>1</v>
      </c>
      <c r="F30" s="4" t="s">
        <v>2</v>
      </c>
      <c r="G30" s="2" t="s">
        <v>137</v>
      </c>
      <c r="H30" s="26"/>
      <c r="I30" s="2" t="s">
        <v>263</v>
      </c>
    </row>
    <row r="31" spans="1:9" ht="32" x14ac:dyDescent="0.2">
      <c r="A31" s="3">
        <f t="shared" si="0"/>
        <v>27</v>
      </c>
      <c r="B31" s="2" t="s">
        <v>76</v>
      </c>
      <c r="C31" s="3">
        <f t="shared" si="1"/>
        <v>292</v>
      </c>
      <c r="D31" s="3">
        <f t="shared" si="2"/>
        <v>292</v>
      </c>
      <c r="E31" s="4">
        <v>1</v>
      </c>
      <c r="F31" s="4" t="s">
        <v>2</v>
      </c>
      <c r="G31" s="2" t="s">
        <v>138</v>
      </c>
      <c r="H31" s="26"/>
      <c r="I31" s="2" t="s">
        <v>264</v>
      </c>
    </row>
    <row r="32" spans="1:9" ht="32" x14ac:dyDescent="0.2">
      <c r="A32" s="3">
        <f t="shared" si="0"/>
        <v>28</v>
      </c>
      <c r="B32" s="2" t="s">
        <v>78</v>
      </c>
      <c r="C32" s="3">
        <f t="shared" si="1"/>
        <v>293</v>
      </c>
      <c r="D32" s="3">
        <f t="shared" si="2"/>
        <v>293</v>
      </c>
      <c r="E32" s="4">
        <v>1</v>
      </c>
      <c r="F32" s="4" t="s">
        <v>2</v>
      </c>
      <c r="G32" s="2" t="s">
        <v>80</v>
      </c>
      <c r="H32" s="26"/>
      <c r="I32" s="2" t="s">
        <v>265</v>
      </c>
    </row>
    <row r="33" spans="1:9" ht="16" x14ac:dyDescent="0.2">
      <c r="A33" s="3">
        <f t="shared" si="0"/>
        <v>29</v>
      </c>
      <c r="B33" s="2" t="s">
        <v>190</v>
      </c>
      <c r="C33" s="3">
        <f t="shared" si="1"/>
        <v>294</v>
      </c>
      <c r="D33" s="3">
        <f t="shared" si="2"/>
        <v>303</v>
      </c>
      <c r="E33" s="4">
        <v>10</v>
      </c>
      <c r="F33" s="4" t="s">
        <v>2</v>
      </c>
      <c r="G33" s="2" t="s">
        <v>144</v>
      </c>
      <c r="H33" s="26"/>
      <c r="I33" s="2"/>
    </row>
    <row r="34" spans="1:9" ht="48" x14ac:dyDescent="0.2">
      <c r="A34" s="3">
        <f t="shared" si="0"/>
        <v>30</v>
      </c>
      <c r="B34" s="61" t="s">
        <v>191</v>
      </c>
      <c r="C34" s="3">
        <f t="shared" si="1"/>
        <v>304</v>
      </c>
      <c r="D34" s="3">
        <f t="shared" si="2"/>
        <v>316</v>
      </c>
      <c r="E34" s="4">
        <v>13</v>
      </c>
      <c r="F34" s="4" t="s">
        <v>2</v>
      </c>
      <c r="G34" s="2" t="s">
        <v>140</v>
      </c>
      <c r="H34" s="26"/>
      <c r="I34" s="2" t="s">
        <v>174</v>
      </c>
    </row>
    <row r="35" spans="1:9" ht="32" x14ac:dyDescent="0.2">
      <c r="A35" s="3">
        <f t="shared" si="0"/>
        <v>31</v>
      </c>
      <c r="B35" s="36" t="s">
        <v>207</v>
      </c>
      <c r="C35" s="3">
        <f t="shared" si="1"/>
        <v>317</v>
      </c>
      <c r="D35" s="3">
        <f t="shared" si="2"/>
        <v>356</v>
      </c>
      <c r="E35" s="37">
        <v>40</v>
      </c>
      <c r="F35" s="38" t="s">
        <v>2</v>
      </c>
      <c r="G35" s="2" t="s">
        <v>208</v>
      </c>
      <c r="H35" s="26"/>
      <c r="I35" s="2" t="s">
        <v>209</v>
      </c>
    </row>
    <row r="36" spans="1:9" ht="16" x14ac:dyDescent="0.2">
      <c r="A36" s="3">
        <f t="shared" si="0"/>
        <v>32</v>
      </c>
      <c r="B36" s="39" t="s">
        <v>184</v>
      </c>
      <c r="C36" s="3">
        <f t="shared" si="1"/>
        <v>357</v>
      </c>
      <c r="D36" s="3">
        <f t="shared" si="2"/>
        <v>406</v>
      </c>
      <c r="E36" s="40">
        <v>50</v>
      </c>
      <c r="F36" s="41" t="s">
        <v>2</v>
      </c>
      <c r="G36" s="2" t="s">
        <v>159</v>
      </c>
      <c r="H36" s="26"/>
      <c r="I36" s="2"/>
    </row>
    <row r="37" spans="1:9" ht="16" x14ac:dyDescent="0.2">
      <c r="A37" s="3">
        <f t="shared" si="0"/>
        <v>33</v>
      </c>
      <c r="B37" s="39" t="s">
        <v>185</v>
      </c>
      <c r="C37" s="3">
        <f t="shared" si="1"/>
        <v>407</v>
      </c>
      <c r="D37" s="3">
        <f t="shared" si="2"/>
        <v>436</v>
      </c>
      <c r="E37" s="40">
        <v>30</v>
      </c>
      <c r="F37" s="41" t="s">
        <v>2</v>
      </c>
      <c r="G37" s="2" t="s">
        <v>160</v>
      </c>
      <c r="H37" s="26"/>
      <c r="I37" s="2"/>
    </row>
    <row r="38" spans="1:9" ht="16" x14ac:dyDescent="0.2">
      <c r="A38" s="3">
        <f t="shared" si="0"/>
        <v>34</v>
      </c>
      <c r="B38" s="39" t="s">
        <v>186</v>
      </c>
      <c r="C38" s="3">
        <f t="shared" si="1"/>
        <v>437</v>
      </c>
      <c r="D38" s="3">
        <f t="shared" si="2"/>
        <v>441</v>
      </c>
      <c r="E38" s="40">
        <v>5</v>
      </c>
      <c r="F38" s="41" t="s">
        <v>2</v>
      </c>
      <c r="G38" s="2" t="s">
        <v>197</v>
      </c>
      <c r="H38" s="26"/>
      <c r="I38" s="2"/>
    </row>
    <row r="39" spans="1:9" ht="16" x14ac:dyDescent="0.2">
      <c r="A39" s="3">
        <f t="shared" si="0"/>
        <v>35</v>
      </c>
      <c r="B39" s="39" t="s">
        <v>187</v>
      </c>
      <c r="C39" s="3">
        <f t="shared" si="1"/>
        <v>442</v>
      </c>
      <c r="D39" s="3">
        <f t="shared" si="2"/>
        <v>471</v>
      </c>
      <c r="E39" s="40">
        <v>30</v>
      </c>
      <c r="F39" s="41" t="s">
        <v>2</v>
      </c>
      <c r="G39" s="2" t="s">
        <v>161</v>
      </c>
      <c r="H39" s="26"/>
      <c r="I39" s="2"/>
    </row>
    <row r="40" spans="1:9" ht="16" x14ac:dyDescent="0.2">
      <c r="A40" s="3">
        <f t="shared" si="0"/>
        <v>36</v>
      </c>
      <c r="B40" s="39" t="s">
        <v>188</v>
      </c>
      <c r="C40" s="3">
        <f t="shared" si="1"/>
        <v>472</v>
      </c>
      <c r="D40" s="3">
        <f t="shared" si="2"/>
        <v>473</v>
      </c>
      <c r="E40" s="40">
        <v>2</v>
      </c>
      <c r="F40" s="41" t="s">
        <v>2</v>
      </c>
      <c r="G40" s="2" t="s">
        <v>162</v>
      </c>
      <c r="H40" s="26"/>
      <c r="I40" s="2"/>
    </row>
    <row r="41" spans="1:9" ht="16" x14ac:dyDescent="0.2">
      <c r="A41" s="3">
        <f t="shared" si="0"/>
        <v>37</v>
      </c>
      <c r="B41" s="39" t="s">
        <v>189</v>
      </c>
      <c r="C41" s="3">
        <f t="shared" si="1"/>
        <v>474</v>
      </c>
      <c r="D41" s="3">
        <f t="shared" si="2"/>
        <v>478</v>
      </c>
      <c r="E41" s="40">
        <v>5</v>
      </c>
      <c r="F41" s="41" t="s">
        <v>2</v>
      </c>
      <c r="G41" s="2" t="s">
        <v>163</v>
      </c>
      <c r="H41" s="26"/>
      <c r="I41" s="2"/>
    </row>
    <row r="42" spans="1:9" ht="16" x14ac:dyDescent="0.2">
      <c r="A42" s="3">
        <f t="shared" si="0"/>
        <v>38</v>
      </c>
      <c r="B42" s="39" t="s">
        <v>198</v>
      </c>
      <c r="C42" s="3">
        <f t="shared" si="1"/>
        <v>479</v>
      </c>
      <c r="D42" s="3">
        <f t="shared" si="2"/>
        <v>482</v>
      </c>
      <c r="E42" s="40">
        <v>4</v>
      </c>
      <c r="F42" s="41" t="s">
        <v>2</v>
      </c>
      <c r="G42" s="2" t="s">
        <v>199</v>
      </c>
      <c r="H42" s="26"/>
      <c r="I42" s="2"/>
    </row>
    <row r="43" spans="1:9" ht="67.5" customHeight="1" x14ac:dyDescent="0.2">
      <c r="A43" s="3">
        <f t="shared" si="0"/>
        <v>39</v>
      </c>
      <c r="B43" s="2" t="s">
        <v>206</v>
      </c>
      <c r="C43" s="3">
        <f t="shared" si="1"/>
        <v>483</v>
      </c>
      <c r="D43" s="3">
        <f t="shared" si="2"/>
        <v>495</v>
      </c>
      <c r="E43" s="4">
        <v>13</v>
      </c>
      <c r="F43" s="4" t="s">
        <v>2</v>
      </c>
      <c r="G43" s="2" t="s">
        <v>139</v>
      </c>
      <c r="H43" s="26"/>
      <c r="I43" s="2"/>
    </row>
    <row r="44" spans="1:9" ht="67.5" customHeight="1" x14ac:dyDescent="0.2">
      <c r="A44" s="3">
        <f t="shared" si="0"/>
        <v>40</v>
      </c>
      <c r="B44" s="2" t="s">
        <v>178</v>
      </c>
      <c r="C44" s="3">
        <f t="shared" si="1"/>
        <v>496</v>
      </c>
      <c r="D44" s="3">
        <f t="shared" si="2"/>
        <v>525</v>
      </c>
      <c r="E44" s="4">
        <v>30</v>
      </c>
      <c r="F44" s="4" t="s">
        <v>2</v>
      </c>
      <c r="G44" s="2" t="s">
        <v>182</v>
      </c>
      <c r="H44" s="26"/>
      <c r="I44" s="2"/>
    </row>
    <row r="45" spans="1:9" ht="67.5" customHeight="1" x14ac:dyDescent="0.2">
      <c r="A45" s="3">
        <f t="shared" si="0"/>
        <v>41</v>
      </c>
      <c r="B45" s="2" t="s">
        <v>179</v>
      </c>
      <c r="C45" s="3">
        <f t="shared" si="1"/>
        <v>526</v>
      </c>
      <c r="D45" s="3">
        <f t="shared" si="2"/>
        <v>555</v>
      </c>
      <c r="E45" s="4">
        <v>30</v>
      </c>
      <c r="F45" s="4" t="s">
        <v>2</v>
      </c>
      <c r="G45" s="2" t="s">
        <v>181</v>
      </c>
      <c r="H45" s="26"/>
      <c r="I45" s="2"/>
    </row>
    <row r="46" spans="1:9" ht="32" x14ac:dyDescent="0.2">
      <c r="A46" s="3">
        <f t="shared" si="0"/>
        <v>42</v>
      </c>
      <c r="B46" s="2" t="s">
        <v>180</v>
      </c>
      <c r="C46" s="3">
        <f t="shared" si="1"/>
        <v>556</v>
      </c>
      <c r="D46" s="3">
        <f t="shared" si="2"/>
        <v>556</v>
      </c>
      <c r="E46" s="4">
        <v>1</v>
      </c>
      <c r="F46" s="4" t="s">
        <v>2</v>
      </c>
      <c r="G46" s="2" t="s">
        <v>183</v>
      </c>
      <c r="H46" s="26"/>
      <c r="I46" s="2"/>
    </row>
    <row r="47" spans="1:9" ht="30.75" customHeight="1" x14ac:dyDescent="0.2">
      <c r="A47" s="3">
        <f t="shared" si="0"/>
        <v>43</v>
      </c>
      <c r="B47" s="39" t="s">
        <v>165</v>
      </c>
      <c r="C47" s="3">
        <f t="shared" si="1"/>
        <v>557</v>
      </c>
      <c r="D47" s="3">
        <f t="shared" si="2"/>
        <v>606</v>
      </c>
      <c r="E47" s="40">
        <v>50</v>
      </c>
      <c r="F47" s="41" t="s">
        <v>2</v>
      </c>
      <c r="G47" s="2" t="s">
        <v>166</v>
      </c>
      <c r="H47" s="26"/>
      <c r="I47" s="2"/>
    </row>
    <row r="48" spans="1:9" ht="16" x14ac:dyDescent="0.2">
      <c r="A48" s="3">
        <f t="shared" si="0"/>
        <v>44</v>
      </c>
      <c r="B48" s="39" t="s">
        <v>167</v>
      </c>
      <c r="C48" s="3">
        <f t="shared" si="1"/>
        <v>607</v>
      </c>
      <c r="D48" s="3">
        <f t="shared" si="2"/>
        <v>636</v>
      </c>
      <c r="E48" s="40">
        <v>30</v>
      </c>
      <c r="F48" s="41" t="s">
        <v>2</v>
      </c>
      <c r="G48" s="2" t="s">
        <v>168</v>
      </c>
      <c r="H48" s="26"/>
      <c r="I48" s="2"/>
    </row>
    <row r="49" spans="1:9" ht="16" x14ac:dyDescent="0.2">
      <c r="A49" s="3">
        <f t="shared" si="0"/>
        <v>45</v>
      </c>
      <c r="B49" s="39" t="s">
        <v>169</v>
      </c>
      <c r="C49" s="3">
        <f t="shared" si="1"/>
        <v>637</v>
      </c>
      <c r="D49" s="3">
        <f t="shared" si="2"/>
        <v>666</v>
      </c>
      <c r="E49" s="40">
        <v>30</v>
      </c>
      <c r="F49" s="41" t="s">
        <v>2</v>
      </c>
      <c r="G49" s="2" t="s">
        <v>170</v>
      </c>
      <c r="H49" s="26"/>
      <c r="I49" s="2"/>
    </row>
    <row r="50" spans="1:9" ht="16" x14ac:dyDescent="0.2">
      <c r="A50" s="3">
        <f t="shared" si="0"/>
        <v>46</v>
      </c>
      <c r="B50" s="39" t="s">
        <v>171</v>
      </c>
      <c r="C50" s="3">
        <f t="shared" si="1"/>
        <v>667</v>
      </c>
      <c r="D50" s="3">
        <f t="shared" si="2"/>
        <v>668</v>
      </c>
      <c r="E50" s="40">
        <v>2</v>
      </c>
      <c r="F50" s="41" t="s">
        <v>2</v>
      </c>
      <c r="G50" s="2" t="s">
        <v>172</v>
      </c>
      <c r="H50" s="26"/>
      <c r="I50" s="2"/>
    </row>
    <row r="51" spans="1:9" ht="33" customHeight="1" x14ac:dyDescent="0.2">
      <c r="A51" s="3">
        <f t="shared" si="0"/>
        <v>47</v>
      </c>
      <c r="B51" s="2" t="s">
        <v>173</v>
      </c>
      <c r="C51" s="3">
        <f t="shared" si="1"/>
        <v>669</v>
      </c>
      <c r="D51" s="3">
        <f t="shared" si="2"/>
        <v>673</v>
      </c>
      <c r="E51" s="4">
        <v>5</v>
      </c>
      <c r="F51" s="4" t="s">
        <v>2</v>
      </c>
      <c r="G51" s="2" t="s">
        <v>79</v>
      </c>
      <c r="H51" s="26"/>
      <c r="I51" s="2"/>
    </row>
    <row r="52" spans="1:9" ht="16" x14ac:dyDescent="0.2">
      <c r="A52" s="3">
        <f t="shared" si="0"/>
        <v>48</v>
      </c>
      <c r="B52" s="39" t="s">
        <v>203</v>
      </c>
      <c r="C52" s="3">
        <f t="shared" si="1"/>
        <v>674</v>
      </c>
      <c r="D52" s="3">
        <f t="shared" si="2"/>
        <v>677</v>
      </c>
      <c r="E52" s="40">
        <v>4</v>
      </c>
      <c r="F52" s="41" t="s">
        <v>2</v>
      </c>
      <c r="G52" s="2" t="s">
        <v>204</v>
      </c>
      <c r="H52" s="26"/>
      <c r="I52" s="2"/>
    </row>
    <row r="53" spans="1:9" ht="32" x14ac:dyDescent="0.2">
      <c r="A53" s="3">
        <f t="shared" si="0"/>
        <v>49</v>
      </c>
      <c r="B53" s="2" t="s">
        <v>194</v>
      </c>
      <c r="C53" s="3">
        <f t="shared" si="1"/>
        <v>678</v>
      </c>
      <c r="D53" s="3">
        <f t="shared" si="2"/>
        <v>687</v>
      </c>
      <c r="E53" s="40">
        <v>10</v>
      </c>
      <c r="F53" s="41" t="s">
        <v>2</v>
      </c>
      <c r="G53" s="2" t="s">
        <v>193</v>
      </c>
      <c r="H53" s="26"/>
      <c r="I53" s="2"/>
    </row>
    <row r="54" spans="1:9" ht="16" x14ac:dyDescent="0.2">
      <c r="A54" s="3">
        <f t="shared" si="0"/>
        <v>50</v>
      </c>
      <c r="B54" s="2" t="s">
        <v>200</v>
      </c>
      <c r="C54" s="3">
        <f t="shared" si="1"/>
        <v>688</v>
      </c>
      <c r="D54" s="3">
        <f t="shared" si="2"/>
        <v>699</v>
      </c>
      <c r="E54" s="40">
        <v>12</v>
      </c>
      <c r="F54" s="41" t="s">
        <v>2</v>
      </c>
      <c r="G54" s="2" t="s">
        <v>201</v>
      </c>
      <c r="H54" s="26"/>
      <c r="I54" s="2"/>
    </row>
    <row r="55" spans="1:9" ht="48" x14ac:dyDescent="0.2">
      <c r="A55" s="3">
        <f t="shared" si="0"/>
        <v>51</v>
      </c>
      <c r="B55" s="2" t="s">
        <v>202</v>
      </c>
      <c r="C55" s="3">
        <f t="shared" si="1"/>
        <v>700</v>
      </c>
      <c r="D55" s="3">
        <f t="shared" si="2"/>
        <v>708</v>
      </c>
      <c r="E55" s="40">
        <v>9</v>
      </c>
      <c r="F55" s="41" t="s">
        <v>2</v>
      </c>
      <c r="G55" s="2" t="s">
        <v>205</v>
      </c>
      <c r="H55" s="26"/>
      <c r="I55" s="2" t="s">
        <v>227</v>
      </c>
    </row>
    <row r="56" spans="1:9" ht="48" x14ac:dyDescent="0.2">
      <c r="A56" s="3">
        <f t="shared" si="0"/>
        <v>52</v>
      </c>
      <c r="B56" s="2" t="s">
        <v>121</v>
      </c>
      <c r="C56" s="3">
        <f t="shared" si="1"/>
        <v>709</v>
      </c>
      <c r="D56" s="3">
        <f t="shared" si="2"/>
        <v>709</v>
      </c>
      <c r="E56" s="4">
        <v>1</v>
      </c>
      <c r="F56" s="4" t="s">
        <v>2</v>
      </c>
      <c r="G56" s="2" t="s">
        <v>141</v>
      </c>
      <c r="H56" s="26"/>
      <c r="I56" s="2"/>
    </row>
    <row r="57" spans="1:9" ht="48" x14ac:dyDescent="0.2">
      <c r="A57" s="3">
        <f t="shared" si="0"/>
        <v>53</v>
      </c>
      <c r="B57" s="2" t="s">
        <v>122</v>
      </c>
      <c r="C57" s="3">
        <f t="shared" si="1"/>
        <v>710</v>
      </c>
      <c r="D57" s="3">
        <f t="shared" si="2"/>
        <v>710</v>
      </c>
      <c r="E57" s="4">
        <v>1</v>
      </c>
      <c r="F57" s="4" t="s">
        <v>2</v>
      </c>
      <c r="G57" s="2" t="s">
        <v>286</v>
      </c>
      <c r="H57" s="26"/>
      <c r="I57" s="2" t="s">
        <v>196</v>
      </c>
    </row>
    <row r="58" spans="1:9" ht="121.5" customHeight="1" x14ac:dyDescent="0.2">
      <c r="A58" s="3">
        <f t="shared" si="0"/>
        <v>54</v>
      </c>
      <c r="B58" s="2" t="s">
        <v>123</v>
      </c>
      <c r="C58" s="3">
        <f t="shared" si="1"/>
        <v>711</v>
      </c>
      <c r="D58" s="3">
        <f t="shared" si="2"/>
        <v>711</v>
      </c>
      <c r="E58" s="4">
        <v>1</v>
      </c>
      <c r="F58" s="4" t="s">
        <v>2</v>
      </c>
      <c r="G58" s="2" t="s">
        <v>215</v>
      </c>
      <c r="H58" s="26"/>
      <c r="I58" s="2"/>
    </row>
    <row r="59" spans="1:9" ht="32" x14ac:dyDescent="0.2">
      <c r="A59" s="3">
        <f t="shared" si="0"/>
        <v>55</v>
      </c>
      <c r="B59" s="2" t="s">
        <v>124</v>
      </c>
      <c r="C59" s="3">
        <f t="shared" si="1"/>
        <v>712</v>
      </c>
      <c r="D59" s="3">
        <f t="shared" si="2"/>
        <v>715</v>
      </c>
      <c r="E59" s="4">
        <v>4</v>
      </c>
      <c r="F59" s="4" t="s">
        <v>127</v>
      </c>
      <c r="G59" s="2" t="s">
        <v>142</v>
      </c>
      <c r="H59" s="26"/>
      <c r="I59" s="2" t="s">
        <v>150</v>
      </c>
    </row>
    <row r="60" spans="1:9" ht="32" x14ac:dyDescent="0.2">
      <c r="A60" s="3">
        <f t="shared" si="0"/>
        <v>56</v>
      </c>
      <c r="B60" s="58" t="s">
        <v>195</v>
      </c>
      <c r="C60" s="3">
        <f t="shared" si="1"/>
        <v>716</v>
      </c>
      <c r="D60" s="3">
        <f t="shared" si="2"/>
        <v>725</v>
      </c>
      <c r="E60" s="4">
        <v>10</v>
      </c>
      <c r="F60" s="4" t="s">
        <v>29</v>
      </c>
      <c r="G60" s="2" t="s">
        <v>143</v>
      </c>
      <c r="H60" s="26"/>
      <c r="I60" s="2" t="s">
        <v>275</v>
      </c>
    </row>
    <row r="61" spans="1:9" ht="48" x14ac:dyDescent="0.2">
      <c r="A61" s="3">
        <f t="shared" si="0"/>
        <v>57</v>
      </c>
      <c r="B61" s="58" t="s">
        <v>56</v>
      </c>
      <c r="C61" s="3">
        <f t="shared" si="1"/>
        <v>726</v>
      </c>
      <c r="D61" s="3">
        <f t="shared" si="2"/>
        <v>735</v>
      </c>
      <c r="E61" s="4">
        <v>10</v>
      </c>
      <c r="F61" s="4" t="s">
        <v>29</v>
      </c>
      <c r="G61" s="2" t="s">
        <v>83</v>
      </c>
      <c r="H61" s="26"/>
      <c r="I61" s="2" t="s">
        <v>275</v>
      </c>
    </row>
    <row r="62" spans="1:9" ht="64" x14ac:dyDescent="0.2">
      <c r="A62" s="3">
        <f t="shared" si="0"/>
        <v>58</v>
      </c>
      <c r="B62" s="58" t="s">
        <v>49</v>
      </c>
      <c r="C62" s="3">
        <f t="shared" si="1"/>
        <v>736</v>
      </c>
      <c r="D62" s="3">
        <f t="shared" si="2"/>
        <v>745</v>
      </c>
      <c r="E62" s="4">
        <v>10</v>
      </c>
      <c r="F62" s="4" t="s">
        <v>29</v>
      </c>
      <c r="G62" s="2" t="s">
        <v>276</v>
      </c>
      <c r="H62" s="26"/>
      <c r="I62" s="2" t="s">
        <v>233</v>
      </c>
    </row>
    <row r="63" spans="1:9" ht="32" x14ac:dyDescent="0.2">
      <c r="A63" s="3">
        <f t="shared" si="0"/>
        <v>59</v>
      </c>
      <c r="B63" s="58" t="s">
        <v>81</v>
      </c>
      <c r="C63" s="3">
        <f t="shared" si="1"/>
        <v>746</v>
      </c>
      <c r="D63" s="3">
        <f t="shared" si="2"/>
        <v>746</v>
      </c>
      <c r="E63" s="4">
        <v>1</v>
      </c>
      <c r="F63" s="4" t="s">
        <v>2</v>
      </c>
      <c r="G63" s="2" t="s">
        <v>84</v>
      </c>
      <c r="H63" s="26"/>
      <c r="I63" s="58" t="s">
        <v>229</v>
      </c>
    </row>
    <row r="64" spans="1:9" ht="48" x14ac:dyDescent="0.2">
      <c r="A64" s="3">
        <f t="shared" si="0"/>
        <v>60</v>
      </c>
      <c r="B64" s="2" t="s">
        <v>82</v>
      </c>
      <c r="C64" s="3">
        <f t="shared" si="1"/>
        <v>747</v>
      </c>
      <c r="D64" s="3">
        <f t="shared" si="2"/>
        <v>766</v>
      </c>
      <c r="E64" s="4">
        <v>20</v>
      </c>
      <c r="F64" s="4" t="s">
        <v>2</v>
      </c>
      <c r="G64" s="2" t="s">
        <v>85</v>
      </c>
      <c r="H64" s="26" t="s">
        <v>107</v>
      </c>
      <c r="I64" s="2" t="s">
        <v>213</v>
      </c>
    </row>
    <row r="65" spans="1:9" ht="32" x14ac:dyDescent="0.2">
      <c r="A65" s="3">
        <f t="shared" si="0"/>
        <v>61</v>
      </c>
      <c r="B65" s="2" t="s">
        <v>86</v>
      </c>
      <c r="C65" s="3">
        <f t="shared" si="1"/>
        <v>767</v>
      </c>
      <c r="D65" s="3">
        <f t="shared" si="2"/>
        <v>776</v>
      </c>
      <c r="E65" s="4">
        <v>10</v>
      </c>
      <c r="F65" s="4" t="s">
        <v>29</v>
      </c>
      <c r="G65" s="2" t="s">
        <v>145</v>
      </c>
      <c r="H65" s="26"/>
      <c r="I65" s="2" t="s">
        <v>234</v>
      </c>
    </row>
    <row r="66" spans="1:9" ht="32" x14ac:dyDescent="0.2">
      <c r="A66" s="3">
        <f t="shared" si="0"/>
        <v>62</v>
      </c>
      <c r="B66" s="2" t="s">
        <v>87</v>
      </c>
      <c r="C66" s="3">
        <f t="shared" si="1"/>
        <v>777</v>
      </c>
      <c r="D66" s="3">
        <f t="shared" si="2"/>
        <v>786</v>
      </c>
      <c r="E66" s="4">
        <v>10</v>
      </c>
      <c r="F66" s="4" t="s">
        <v>29</v>
      </c>
      <c r="G66" s="2" t="s">
        <v>146</v>
      </c>
      <c r="H66" s="26"/>
      <c r="I66" s="2" t="s">
        <v>234</v>
      </c>
    </row>
    <row r="67" spans="1:9" ht="80" x14ac:dyDescent="0.2">
      <c r="A67" s="3">
        <f t="shared" si="0"/>
        <v>63</v>
      </c>
      <c r="B67" s="2" t="s">
        <v>125</v>
      </c>
      <c r="C67" s="3">
        <f t="shared" si="1"/>
        <v>787</v>
      </c>
      <c r="D67" s="3">
        <f t="shared" si="2"/>
        <v>787</v>
      </c>
      <c r="E67" s="4">
        <v>1</v>
      </c>
      <c r="F67" s="4" t="s">
        <v>2</v>
      </c>
      <c r="G67" s="2" t="s">
        <v>228</v>
      </c>
      <c r="H67" s="26"/>
      <c r="I67" s="2" t="s">
        <v>226</v>
      </c>
    </row>
    <row r="68" spans="1:9" ht="64" x14ac:dyDescent="0.2">
      <c r="A68" s="3">
        <f t="shared" si="0"/>
        <v>64</v>
      </c>
      <c r="B68" s="58" t="s">
        <v>126</v>
      </c>
      <c r="C68" s="3">
        <f t="shared" si="1"/>
        <v>788</v>
      </c>
      <c r="D68" s="3">
        <f t="shared" si="2"/>
        <v>797</v>
      </c>
      <c r="E68" s="4">
        <v>10</v>
      </c>
      <c r="F68" s="4" t="s">
        <v>29</v>
      </c>
      <c r="G68" s="2" t="s">
        <v>147</v>
      </c>
      <c r="H68" s="67"/>
      <c r="I68" s="2" t="s">
        <v>275</v>
      </c>
    </row>
    <row r="69" spans="1:9" ht="32" x14ac:dyDescent="0.2">
      <c r="A69" s="3">
        <f t="shared" si="0"/>
        <v>65</v>
      </c>
      <c r="B69" s="2" t="s">
        <v>157</v>
      </c>
      <c r="C69" s="3">
        <f t="shared" si="1"/>
        <v>798</v>
      </c>
      <c r="D69" s="3">
        <f t="shared" si="2"/>
        <v>798</v>
      </c>
      <c r="E69" s="4">
        <v>1</v>
      </c>
      <c r="F69" s="4" t="s">
        <v>2</v>
      </c>
      <c r="G69" s="28" t="s">
        <v>158</v>
      </c>
      <c r="H69" s="26"/>
      <c r="I69" s="2" t="s">
        <v>266</v>
      </c>
    </row>
    <row r="70" spans="1:9" ht="16" x14ac:dyDescent="0.2">
      <c r="A70" s="3">
        <f t="shared" ref="A70:A89" si="3">A69 + 1</f>
        <v>66</v>
      </c>
      <c r="B70" s="39" t="s">
        <v>151</v>
      </c>
      <c r="C70" s="3">
        <f t="shared" ref="C70:C89" si="4">D69+1</f>
        <v>799</v>
      </c>
      <c r="D70" s="3">
        <f t="shared" ref="D70:D87" si="5">(C70+E70)-1</f>
        <v>808</v>
      </c>
      <c r="E70" s="40">
        <v>10</v>
      </c>
      <c r="F70" s="41" t="s">
        <v>2</v>
      </c>
      <c r="G70" s="2" t="s">
        <v>156</v>
      </c>
      <c r="H70" s="26"/>
      <c r="I70" s="2"/>
    </row>
    <row r="71" spans="1:9" ht="80" x14ac:dyDescent="0.2">
      <c r="A71" s="3">
        <f t="shared" si="3"/>
        <v>67</v>
      </c>
      <c r="B71" s="62" t="s">
        <v>152</v>
      </c>
      <c r="C71" s="3">
        <f t="shared" si="4"/>
        <v>809</v>
      </c>
      <c r="D71" s="3">
        <f t="shared" si="5"/>
        <v>818</v>
      </c>
      <c r="E71" s="4">
        <v>10</v>
      </c>
      <c r="F71" s="3" t="s">
        <v>29</v>
      </c>
      <c r="G71" s="2" t="s">
        <v>270</v>
      </c>
      <c r="H71" s="26"/>
      <c r="I71" s="2" t="s">
        <v>233</v>
      </c>
    </row>
    <row r="72" spans="1:9" ht="48" x14ac:dyDescent="0.2">
      <c r="A72" s="3">
        <f t="shared" si="3"/>
        <v>68</v>
      </c>
      <c r="B72" s="63" t="s">
        <v>175</v>
      </c>
      <c r="C72" s="3">
        <f t="shared" si="4"/>
        <v>819</v>
      </c>
      <c r="D72" s="3">
        <f t="shared" si="5"/>
        <v>828</v>
      </c>
      <c r="E72" s="40">
        <v>10</v>
      </c>
      <c r="F72" s="41" t="s">
        <v>29</v>
      </c>
      <c r="G72" s="2" t="s">
        <v>273</v>
      </c>
      <c r="H72" s="26"/>
      <c r="I72" s="2" t="s">
        <v>277</v>
      </c>
    </row>
    <row r="73" spans="1:9" ht="75" customHeight="1" x14ac:dyDescent="0.2">
      <c r="A73" s="3">
        <f t="shared" si="3"/>
        <v>69</v>
      </c>
      <c r="B73" s="63" t="s">
        <v>192</v>
      </c>
      <c r="C73" s="3">
        <f t="shared" si="4"/>
        <v>829</v>
      </c>
      <c r="D73" s="3">
        <f t="shared" si="5"/>
        <v>838</v>
      </c>
      <c r="E73" s="40">
        <v>10</v>
      </c>
      <c r="F73" s="41" t="s">
        <v>29</v>
      </c>
      <c r="G73" s="2" t="s">
        <v>274</v>
      </c>
      <c r="H73" s="26"/>
      <c r="I73" s="2" t="s">
        <v>275</v>
      </c>
    </row>
    <row r="74" spans="1:9" ht="16" x14ac:dyDescent="0.2">
      <c r="A74" s="3">
        <f t="shared" si="3"/>
        <v>70</v>
      </c>
      <c r="B74" s="39" t="s">
        <v>224</v>
      </c>
      <c r="C74" s="3">
        <f t="shared" si="4"/>
        <v>839</v>
      </c>
      <c r="D74" s="3">
        <f t="shared" si="5"/>
        <v>848</v>
      </c>
      <c r="E74" s="40">
        <v>10</v>
      </c>
      <c r="F74" s="41" t="s">
        <v>2</v>
      </c>
      <c r="G74" s="2" t="s">
        <v>221</v>
      </c>
      <c r="H74" s="26"/>
      <c r="I74" s="2"/>
    </row>
    <row r="75" spans="1:9" ht="80" x14ac:dyDescent="0.2">
      <c r="A75" s="3">
        <f t="shared" si="3"/>
        <v>71</v>
      </c>
      <c r="B75" s="47" t="s">
        <v>230</v>
      </c>
      <c r="C75" s="3">
        <f t="shared" si="4"/>
        <v>849</v>
      </c>
      <c r="D75" s="3">
        <f t="shared" si="5"/>
        <v>849</v>
      </c>
      <c r="E75" s="65">
        <v>1</v>
      </c>
      <c r="F75" s="66" t="s">
        <v>2</v>
      </c>
      <c r="G75" s="48" t="s">
        <v>246</v>
      </c>
      <c r="H75" s="49"/>
      <c r="I75" s="48" t="s">
        <v>267</v>
      </c>
    </row>
    <row r="76" spans="1:9" ht="32" x14ac:dyDescent="0.2">
      <c r="A76" s="42">
        <f t="shared" si="3"/>
        <v>72</v>
      </c>
      <c r="B76" s="50" t="s">
        <v>219</v>
      </c>
      <c r="C76" s="42">
        <f t="shared" si="4"/>
        <v>850</v>
      </c>
      <c r="D76" s="42">
        <f t="shared" si="5"/>
        <v>869</v>
      </c>
      <c r="E76" s="51">
        <v>20</v>
      </c>
      <c r="F76" s="51" t="s">
        <v>2</v>
      </c>
      <c r="G76" s="52" t="s">
        <v>247</v>
      </c>
      <c r="H76" s="53" t="s">
        <v>107</v>
      </c>
      <c r="I76" s="52" t="s">
        <v>223</v>
      </c>
    </row>
    <row r="77" spans="1:9" ht="32" x14ac:dyDescent="0.2">
      <c r="A77" s="42">
        <f t="shared" si="3"/>
        <v>73</v>
      </c>
      <c r="B77" s="50" t="s">
        <v>248</v>
      </c>
      <c r="C77" s="42">
        <f t="shared" si="4"/>
        <v>870</v>
      </c>
      <c r="D77" s="42">
        <f t="shared" si="5"/>
        <v>929</v>
      </c>
      <c r="E77" s="51">
        <v>60</v>
      </c>
      <c r="F77" s="51" t="s">
        <v>2</v>
      </c>
      <c r="G77" s="52" t="s">
        <v>239</v>
      </c>
      <c r="H77" s="53"/>
      <c r="I77" s="52" t="s">
        <v>225</v>
      </c>
    </row>
    <row r="78" spans="1:9" ht="32" x14ac:dyDescent="0.2">
      <c r="A78" s="42">
        <f t="shared" si="3"/>
        <v>74</v>
      </c>
      <c r="B78" s="54" t="s">
        <v>249</v>
      </c>
      <c r="C78" s="42">
        <f t="shared" si="4"/>
        <v>930</v>
      </c>
      <c r="D78" s="42">
        <f t="shared" si="5"/>
        <v>989</v>
      </c>
      <c r="E78" s="51">
        <v>60</v>
      </c>
      <c r="F78" s="51" t="s">
        <v>2</v>
      </c>
      <c r="G78" s="52" t="s">
        <v>240</v>
      </c>
      <c r="H78" s="53"/>
      <c r="I78" s="52" t="s">
        <v>225</v>
      </c>
    </row>
    <row r="79" spans="1:9" ht="32" x14ac:dyDescent="0.2">
      <c r="A79" s="42">
        <f t="shared" si="3"/>
        <v>75</v>
      </c>
      <c r="B79" s="54" t="s">
        <v>250</v>
      </c>
      <c r="C79" s="42">
        <f t="shared" si="4"/>
        <v>990</v>
      </c>
      <c r="D79" s="42">
        <f t="shared" si="5"/>
        <v>990</v>
      </c>
      <c r="E79" s="51">
        <v>1</v>
      </c>
      <c r="F79" s="51" t="s">
        <v>2</v>
      </c>
      <c r="G79" s="52" t="s">
        <v>241</v>
      </c>
      <c r="H79" s="53"/>
      <c r="I79" s="52" t="s">
        <v>225</v>
      </c>
    </row>
    <row r="80" spans="1:9" ht="32" x14ac:dyDescent="0.2">
      <c r="A80" s="42">
        <f t="shared" si="3"/>
        <v>76</v>
      </c>
      <c r="B80" s="54" t="s">
        <v>251</v>
      </c>
      <c r="C80" s="42">
        <f t="shared" si="4"/>
        <v>991</v>
      </c>
      <c r="D80" s="42">
        <f t="shared" si="5"/>
        <v>1040</v>
      </c>
      <c r="E80" s="51">
        <v>50</v>
      </c>
      <c r="F80" s="51" t="s">
        <v>2</v>
      </c>
      <c r="G80" s="52" t="s">
        <v>256</v>
      </c>
      <c r="H80" s="53"/>
      <c r="I80" s="52" t="s">
        <v>225</v>
      </c>
    </row>
    <row r="81" spans="1:9" ht="32" x14ac:dyDescent="0.2">
      <c r="A81" s="42">
        <f t="shared" si="3"/>
        <v>77</v>
      </c>
      <c r="B81" s="54" t="s">
        <v>271</v>
      </c>
      <c r="C81" s="42">
        <f t="shared" si="4"/>
        <v>1041</v>
      </c>
      <c r="D81" s="42">
        <f t="shared" si="5"/>
        <v>1070</v>
      </c>
      <c r="E81" s="51">
        <v>30</v>
      </c>
      <c r="F81" s="51" t="s">
        <v>2</v>
      </c>
      <c r="G81" s="52" t="s">
        <v>257</v>
      </c>
      <c r="H81" s="53"/>
      <c r="I81" s="52" t="s">
        <v>225</v>
      </c>
    </row>
    <row r="82" spans="1:9" ht="32" x14ac:dyDescent="0.2">
      <c r="A82" s="42">
        <f t="shared" si="3"/>
        <v>78</v>
      </c>
      <c r="B82" s="54" t="s">
        <v>252</v>
      </c>
      <c r="C82" s="42">
        <f t="shared" si="4"/>
        <v>1071</v>
      </c>
      <c r="D82" s="42">
        <f t="shared" si="5"/>
        <v>1100</v>
      </c>
      <c r="E82" s="51">
        <v>30</v>
      </c>
      <c r="F82" s="51" t="s">
        <v>2</v>
      </c>
      <c r="G82" s="52" t="s">
        <v>258</v>
      </c>
      <c r="H82" s="53"/>
      <c r="I82" s="52" t="s">
        <v>225</v>
      </c>
    </row>
    <row r="83" spans="1:9" ht="32" x14ac:dyDescent="0.2">
      <c r="A83" s="42">
        <f t="shared" si="3"/>
        <v>79</v>
      </c>
      <c r="B83" s="55" t="s">
        <v>253</v>
      </c>
      <c r="C83" s="42">
        <f t="shared" si="4"/>
        <v>1101</v>
      </c>
      <c r="D83" s="42">
        <f t="shared" si="5"/>
        <v>1102</v>
      </c>
      <c r="E83" s="56">
        <v>2</v>
      </c>
      <c r="F83" s="57" t="s">
        <v>2</v>
      </c>
      <c r="G83" s="52" t="s">
        <v>259</v>
      </c>
      <c r="H83" s="53"/>
      <c r="I83" s="52" t="s">
        <v>225</v>
      </c>
    </row>
    <row r="84" spans="1:9" ht="32" x14ac:dyDescent="0.2">
      <c r="A84" s="42">
        <f t="shared" si="3"/>
        <v>80</v>
      </c>
      <c r="B84" s="55" t="s">
        <v>254</v>
      </c>
      <c r="C84" s="42">
        <f t="shared" si="4"/>
        <v>1103</v>
      </c>
      <c r="D84" s="42">
        <f t="shared" si="5"/>
        <v>1107</v>
      </c>
      <c r="E84" s="56">
        <v>5</v>
      </c>
      <c r="F84" s="57" t="s">
        <v>2</v>
      </c>
      <c r="G84" s="52" t="s">
        <v>260</v>
      </c>
      <c r="H84" s="53"/>
      <c r="I84" s="52" t="s">
        <v>225</v>
      </c>
    </row>
    <row r="85" spans="1:9" ht="32" x14ac:dyDescent="0.2">
      <c r="A85" s="42">
        <f t="shared" si="3"/>
        <v>81</v>
      </c>
      <c r="B85" s="55" t="s">
        <v>255</v>
      </c>
      <c r="C85" s="42">
        <f t="shared" si="4"/>
        <v>1108</v>
      </c>
      <c r="D85" s="42">
        <f t="shared" si="5"/>
        <v>1111</v>
      </c>
      <c r="E85" s="56">
        <v>4</v>
      </c>
      <c r="F85" s="57" t="s">
        <v>2</v>
      </c>
      <c r="G85" s="52" t="s">
        <v>261</v>
      </c>
      <c r="H85" s="53"/>
      <c r="I85" s="52" t="s">
        <v>225</v>
      </c>
    </row>
    <row r="86" spans="1:9" ht="32" x14ac:dyDescent="0.2">
      <c r="A86" s="42">
        <f t="shared" si="3"/>
        <v>82</v>
      </c>
      <c r="B86" s="55" t="s">
        <v>272</v>
      </c>
      <c r="C86" s="42">
        <f t="shared" si="4"/>
        <v>1112</v>
      </c>
      <c r="D86" s="42">
        <f t="shared" si="5"/>
        <v>1136</v>
      </c>
      <c r="E86" s="56">
        <v>25</v>
      </c>
      <c r="F86" s="57" t="s">
        <v>2</v>
      </c>
      <c r="G86" s="52" t="s">
        <v>235</v>
      </c>
      <c r="H86" s="53"/>
      <c r="I86" s="52" t="s">
        <v>269</v>
      </c>
    </row>
    <row r="87" spans="1:9" ht="48" x14ac:dyDescent="0.2">
      <c r="A87" s="3">
        <f t="shared" si="3"/>
        <v>83</v>
      </c>
      <c r="B87" s="70" t="s">
        <v>268</v>
      </c>
      <c r="C87" s="3">
        <f t="shared" si="4"/>
        <v>1137</v>
      </c>
      <c r="D87" s="3">
        <f t="shared" si="5"/>
        <v>1186</v>
      </c>
      <c r="E87" s="71">
        <v>50</v>
      </c>
      <c r="F87" s="72" t="s">
        <v>2</v>
      </c>
      <c r="G87" s="48" t="s">
        <v>278</v>
      </c>
      <c r="H87" s="49"/>
      <c r="I87" s="48" t="s">
        <v>279</v>
      </c>
    </row>
    <row r="88" spans="1:9" ht="16" x14ac:dyDescent="0.2">
      <c r="A88" s="3">
        <f t="shared" si="3"/>
        <v>84</v>
      </c>
      <c r="B88" s="39" t="s">
        <v>38</v>
      </c>
      <c r="C88" s="3">
        <f t="shared" si="4"/>
        <v>1187</v>
      </c>
      <c r="D88" s="3">
        <f>TotRecLen_Dtl_1-E89</f>
        <v>1199</v>
      </c>
      <c r="E88" s="40">
        <f>(C89-D87)-1</f>
        <v>13</v>
      </c>
      <c r="F88" s="41" t="s">
        <v>2</v>
      </c>
      <c r="G88" s="61" t="s">
        <v>31</v>
      </c>
      <c r="H88" s="64"/>
      <c r="I88" s="61" t="s">
        <v>30</v>
      </c>
    </row>
    <row r="89" spans="1:9" ht="16" x14ac:dyDescent="0.2">
      <c r="A89" s="3">
        <f t="shared" si="3"/>
        <v>85</v>
      </c>
      <c r="B89" s="32" t="s">
        <v>34</v>
      </c>
      <c r="C89" s="3">
        <f t="shared" si="4"/>
        <v>1200</v>
      </c>
      <c r="D89" s="4">
        <v>1200</v>
      </c>
      <c r="E89" s="33">
        <v>1</v>
      </c>
      <c r="F89" s="34" t="s">
        <v>2</v>
      </c>
      <c r="G89" s="32" t="s">
        <v>32</v>
      </c>
      <c r="H89" s="35"/>
      <c r="I89" s="32" t="s">
        <v>33</v>
      </c>
    </row>
    <row r="90" spans="1:9" x14ac:dyDescent="0.2">
      <c r="A90" s="23" t="s">
        <v>108</v>
      </c>
      <c r="B90" s="23"/>
      <c r="C90" s="23"/>
      <c r="D90" s="23"/>
      <c r="E90" s="23"/>
      <c r="F90" s="23"/>
      <c r="G90" s="23"/>
      <c r="H90" s="27"/>
      <c r="I90" s="23"/>
    </row>
  </sheetData>
  <sheetProtection formatCells="0" formatColumns="0" formatRows="0" insertHyperlinks="0" sort="0" autoFilter="0"/>
  <customSheetViews>
    <customSheetView guid="{9AE5BB8D-ECB4-420F-947C-72A01FEBC8D7}" scale="85">
      <pane ySplit="3" topLeftCell="A4" activePane="bottomLeft" state="frozen"/>
      <selection pane="bottomLeft" activeCell="E4" sqref="E4"/>
      <pageMargins left="0.7" right="0.7" top="0.75" bottom="0.75" header="0.3" footer="0.3"/>
      <pageSetup orientation="portrait" r:id="rId1"/>
    </customSheetView>
  </customSheetViews>
  <mergeCells count="1">
    <mergeCell ref="A1:G1"/>
  </mergeCells>
  <conditionalFormatting sqref="A4:A89 C4:D89">
    <cfRule type="expression" dxfId="6" priority="36">
      <formula>ISBLANK(A4)</formula>
    </cfRule>
  </conditionalFormatting>
  <conditionalFormatting sqref="B4:B89">
    <cfRule type="expression" dxfId="5" priority="8">
      <formula>ISBLANK(B4)</formula>
    </cfRule>
  </conditionalFormatting>
  <conditionalFormatting sqref="E58:F58">
    <cfRule type="expression" dxfId="4" priority="34">
      <formula>ISBLANK(E58)</formula>
    </cfRule>
  </conditionalFormatting>
  <conditionalFormatting sqref="E4:G57">
    <cfRule type="expression" dxfId="3" priority="20">
      <formula>ISBLANK(E4)</formula>
    </cfRule>
  </conditionalFormatting>
  <conditionalFormatting sqref="E59:G89">
    <cfRule type="expression" dxfId="2" priority="2">
      <formula>ISBLANK(E59)</formula>
    </cfRule>
  </conditionalFormatting>
  <pageMargins left="0.7" right="0.7" top="0.72" bottom="0.75" header="0.3" footer="0.3"/>
  <pageSetup scale="66" fitToHeight="0" orientation="landscape" r:id="rId2"/>
  <headerFooter scaleWithDoc="0">
    <oddHeader>&amp;L&amp;"Calibri,Bold"&amp;9
Drug Claims Functional Specifications for File Layout</oddHeader>
    <oddFooter>&amp;C&amp;9&amp;P&amp;R&amp;9&amp;A
&amp;F</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059" r:id="rId5" name="Button 11">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2060" r:id="rId6" name="Button 12">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2061" r:id="rId7" name="Button 13">
              <controlPr defaultSize="0" print="0" autoFill="0" autoPict="0" macro="[0]!DeleteRows">
                <anchor>
                  <from>
                    <xdr:col>1</xdr:col>
                    <xdr:colOff>1892300</xdr:colOff>
                    <xdr:row>0</xdr:row>
                    <xdr:rowOff>114300</xdr:rowOff>
                  </from>
                  <to>
                    <xdr:col>4</xdr:col>
                    <xdr:colOff>342900</xdr:colOff>
                    <xdr:row>0</xdr:row>
                    <xdr:rowOff>393700</xdr:rowOff>
                  </to>
                </anchor>
              </controlPr>
            </control>
          </mc:Choice>
        </mc:AlternateContent>
        <mc:AlternateContent xmlns:mc="http://schemas.openxmlformats.org/markup-compatibility/2006">
          <mc:Choice Requires="x14">
            <control shapeId="2062" r:id="rId8" name="Button 14">
              <controlPr defaultSize="0" print="0" autoFill="0" autoPict="0" macro="[0]!InsertColumns">
                <anchor>
                  <from>
                    <xdr:col>4</xdr:col>
                    <xdr:colOff>508000</xdr:colOff>
                    <xdr:row>0</xdr:row>
                    <xdr:rowOff>114300</xdr:rowOff>
                  </from>
                  <to>
                    <xdr:col>6</xdr:col>
                    <xdr:colOff>444500</xdr:colOff>
                    <xdr:row>0</xdr:row>
                    <xdr:rowOff>393700</xdr:rowOff>
                  </to>
                </anchor>
              </controlPr>
            </control>
          </mc:Choice>
        </mc:AlternateContent>
        <mc:AlternateContent xmlns:mc="http://schemas.openxmlformats.org/markup-compatibility/2006">
          <mc:Choice Requires="x14">
            <control shapeId="2063" r:id="rId9" name="Button 15">
              <controlPr defaultSize="0" print="0" autoFill="0" autoPict="0" macro="[0]!DeleteColumns">
                <anchor>
                  <from>
                    <xdr:col>6</xdr:col>
                    <xdr:colOff>596900</xdr:colOff>
                    <xdr:row>0</xdr:row>
                    <xdr:rowOff>114300</xdr:rowOff>
                  </from>
                  <to>
                    <xdr:col>6</xdr:col>
                    <xdr:colOff>1739900</xdr:colOff>
                    <xdr:row>0</xdr:row>
                    <xdr:rowOff>393700</xdr:rowOff>
                  </to>
                </anchor>
              </controlPr>
            </control>
          </mc:Choice>
        </mc:AlternateContent>
        <mc:AlternateContent xmlns:mc="http://schemas.openxmlformats.org/markup-compatibility/2006">
          <mc:Choice Requires="x14">
            <control shapeId="2064" r:id="rId10" name="Button 16">
              <controlPr defaultSize="0" print="0" autoFill="0" autoPict="0" macro="[0]!ClearConditional">
                <anchor>
                  <from>
                    <xdr:col>6</xdr:col>
                    <xdr:colOff>1905000</xdr:colOff>
                    <xdr:row>0</xdr:row>
                    <xdr:rowOff>114300</xdr:rowOff>
                  </from>
                  <to>
                    <xdr:col>7</xdr:col>
                    <xdr:colOff>63500</xdr:colOff>
                    <xdr:row>0</xdr:row>
                    <xdr:rowOff>393700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railer01">
    <pageSetUpPr fitToPage="1"/>
  </sheetPr>
  <dimension ref="A1:AP11"/>
  <sheetViews>
    <sheetView showGridLines="0" view="pageLayout" zoomScaleNormal="85" workbookViewId="0">
      <selection activeCell="G16" sqref="G16"/>
    </sheetView>
  </sheetViews>
  <sheetFormatPr baseColWidth="10" defaultColWidth="57.83203125" defaultRowHeight="15" x14ac:dyDescent="0.2"/>
  <cols>
    <col min="1" max="1" width="10.83203125" customWidth="1"/>
    <col min="2" max="2" width="28.6640625" bestFit="1" customWidth="1"/>
    <col min="3" max="3" width="6.5" bestFit="1" customWidth="1"/>
    <col min="4" max="4" width="6.33203125" bestFit="1" customWidth="1"/>
    <col min="5" max="5" width="7.83203125" bestFit="1" customWidth="1"/>
    <col min="6" max="6" width="11.5" customWidth="1"/>
    <col min="7" max="7" width="38.6640625" customWidth="1"/>
    <col min="8" max="8" width="57.1640625" customWidth="1"/>
    <col min="9" max="16384" width="57.83203125" style="1"/>
  </cols>
  <sheetData>
    <row r="1" spans="1:42" ht="45" customHeight="1" x14ac:dyDescent="0.2">
      <c r="A1" s="101" t="s">
        <v>105</v>
      </c>
      <c r="B1" s="100"/>
      <c r="C1" s="100"/>
      <c r="D1" s="100"/>
      <c r="E1" s="100"/>
      <c r="F1" s="100"/>
      <c r="G1" s="100"/>
      <c r="H1" s="22"/>
      <c r="AP1" s="31"/>
    </row>
    <row r="2" spans="1:42" ht="32" x14ac:dyDescent="0.2">
      <c r="A2" s="75" t="s">
        <v>19</v>
      </c>
      <c r="B2" s="75" t="s">
        <v>20</v>
      </c>
      <c r="C2" s="75" t="s">
        <v>21</v>
      </c>
      <c r="D2" s="75" t="s">
        <v>22</v>
      </c>
      <c r="E2" s="75" t="s">
        <v>23</v>
      </c>
      <c r="F2" s="75" t="s">
        <v>24</v>
      </c>
      <c r="G2" s="75" t="s">
        <v>25</v>
      </c>
      <c r="H2" s="75" t="s">
        <v>26</v>
      </c>
    </row>
    <row r="3" spans="1:42" x14ac:dyDescent="0.2">
      <c r="A3" s="76" t="s">
        <v>287</v>
      </c>
      <c r="B3" s="76"/>
      <c r="C3" s="76"/>
      <c r="D3" s="76"/>
      <c r="E3" s="76"/>
      <c r="F3" s="76"/>
      <c r="G3" s="76"/>
      <c r="H3" s="76"/>
    </row>
    <row r="4" spans="1:42" ht="16" hidden="1" x14ac:dyDescent="0.2">
      <c r="A4" s="3">
        <v>0</v>
      </c>
      <c r="B4" s="2" t="s">
        <v>42</v>
      </c>
      <c r="C4" s="3">
        <v>1</v>
      </c>
      <c r="D4" s="3">
        <f>(C4+E4)-1</f>
        <v>0</v>
      </c>
      <c r="E4" s="4">
        <v>0</v>
      </c>
      <c r="F4" s="4"/>
      <c r="G4" s="2"/>
      <c r="H4" s="2"/>
    </row>
    <row r="5" spans="1:42" ht="48" x14ac:dyDescent="0.2">
      <c r="A5" s="3">
        <f t="shared" ref="A5:A10" si="0">A4 + 1</f>
        <v>1</v>
      </c>
      <c r="B5" s="2" t="s">
        <v>90</v>
      </c>
      <c r="C5" s="3">
        <f t="shared" ref="C5:C10" si="1">D4+1</f>
        <v>1</v>
      </c>
      <c r="D5" s="3">
        <f>(C5+E5)-1</f>
        <v>10</v>
      </c>
      <c r="E5" s="4">
        <v>10</v>
      </c>
      <c r="F5" s="4" t="s">
        <v>28</v>
      </c>
      <c r="G5" s="2" t="s">
        <v>90</v>
      </c>
      <c r="H5" s="2" t="s">
        <v>91</v>
      </c>
    </row>
    <row r="6" spans="1:42" ht="48" x14ac:dyDescent="0.2">
      <c r="A6" s="3">
        <f t="shared" si="0"/>
        <v>2</v>
      </c>
      <c r="B6" s="2" t="s">
        <v>92</v>
      </c>
      <c r="C6" s="3">
        <f t="shared" si="1"/>
        <v>11</v>
      </c>
      <c r="D6" s="3">
        <f>(C6+E6)-1</f>
        <v>20</v>
      </c>
      <c r="E6" s="4">
        <v>10</v>
      </c>
      <c r="F6" s="4" t="s">
        <v>28</v>
      </c>
      <c r="G6" s="2" t="s">
        <v>92</v>
      </c>
      <c r="H6" s="2" t="s">
        <v>93</v>
      </c>
    </row>
    <row r="7" spans="1:42" ht="16" x14ac:dyDescent="0.2">
      <c r="A7" s="3">
        <f t="shared" si="0"/>
        <v>3</v>
      </c>
      <c r="B7" s="2" t="s">
        <v>35</v>
      </c>
      <c r="C7" s="3">
        <f t="shared" si="1"/>
        <v>21</v>
      </c>
      <c r="D7" s="3">
        <f>(C7+E7)-1</f>
        <v>30</v>
      </c>
      <c r="E7" s="4">
        <v>10</v>
      </c>
      <c r="F7" s="4" t="s">
        <v>29</v>
      </c>
      <c r="G7" s="2" t="s">
        <v>36</v>
      </c>
      <c r="H7" s="2" t="s">
        <v>37</v>
      </c>
    </row>
    <row r="8" spans="1:42" ht="16" x14ac:dyDescent="0.2">
      <c r="A8" s="3">
        <f t="shared" si="0"/>
        <v>4</v>
      </c>
      <c r="B8" s="2" t="s">
        <v>94</v>
      </c>
      <c r="C8" s="3">
        <f t="shared" si="1"/>
        <v>31</v>
      </c>
      <c r="D8" s="3">
        <f>(C8+E8)-1</f>
        <v>44</v>
      </c>
      <c r="E8" s="4">
        <v>14</v>
      </c>
      <c r="F8" s="4" t="s">
        <v>29</v>
      </c>
      <c r="G8" s="2" t="s">
        <v>95</v>
      </c>
      <c r="H8" s="2" t="s">
        <v>96</v>
      </c>
    </row>
    <row r="9" spans="1:42" ht="16" x14ac:dyDescent="0.2">
      <c r="A9" s="3">
        <f t="shared" si="0"/>
        <v>5</v>
      </c>
      <c r="B9" s="28" t="s">
        <v>38</v>
      </c>
      <c r="C9" s="3">
        <f t="shared" si="1"/>
        <v>45</v>
      </c>
      <c r="D9" s="3">
        <f>TotRecLen_Trl_1-E10</f>
        <v>1199</v>
      </c>
      <c r="E9" s="3">
        <f>(C10-D8)-1</f>
        <v>1155</v>
      </c>
      <c r="F9" s="4" t="s">
        <v>2</v>
      </c>
      <c r="G9" s="2" t="s">
        <v>31</v>
      </c>
      <c r="H9" s="2" t="s">
        <v>39</v>
      </c>
    </row>
    <row r="10" spans="1:42" ht="16" x14ac:dyDescent="0.2">
      <c r="A10" s="3">
        <f t="shared" si="0"/>
        <v>6</v>
      </c>
      <c r="B10" s="28" t="s">
        <v>34</v>
      </c>
      <c r="C10" s="3">
        <f t="shared" si="1"/>
        <v>1200</v>
      </c>
      <c r="D10" s="4">
        <v>1200</v>
      </c>
      <c r="E10" s="4">
        <v>1</v>
      </c>
      <c r="F10" s="4" t="s">
        <v>2</v>
      </c>
      <c r="G10" s="2" t="s">
        <v>40</v>
      </c>
      <c r="H10" s="2" t="s">
        <v>41</v>
      </c>
    </row>
    <row r="11" spans="1:42" x14ac:dyDescent="0.2">
      <c r="A11" s="8" t="s">
        <v>109</v>
      </c>
      <c r="B11" s="8"/>
      <c r="C11" s="8"/>
      <c r="D11" s="8"/>
      <c r="E11" s="8"/>
      <c r="F11" s="8"/>
      <c r="G11" s="8"/>
      <c r="H11" s="8"/>
    </row>
  </sheetData>
  <sheetProtection formatCells="0" formatColumns="0" formatRows="0" insertHyperlinks="0" sort="0" autoFilter="0"/>
  <customSheetViews>
    <customSheetView guid="{9AE5BB8D-ECB4-420F-947C-72A01FEBC8D7}" scale="85">
      <pageMargins left="0.7" right="0.7" top="0.75" bottom="0.75" header="0.3" footer="0.3"/>
    </customSheetView>
  </customSheetViews>
  <mergeCells count="1">
    <mergeCell ref="A1:G1"/>
  </mergeCells>
  <conditionalFormatting sqref="A4:A10 C4:D10">
    <cfRule type="expression" dxfId="1" priority="7">
      <formula>ISBLANK(A4)</formula>
    </cfRule>
  </conditionalFormatting>
  <conditionalFormatting sqref="B4:B10 E4:G10">
    <cfRule type="expression" dxfId="0" priority="6">
      <formula>ISBLANK(B4)</formula>
    </cfRule>
  </conditionalFormatting>
  <pageMargins left="0.7" right="0.7" top="0.75" bottom="0.75" header="0.3" footer="0.3"/>
  <pageSetup scale="72" fitToHeight="0" orientation="landscape" r:id="rId1"/>
  <headerFooter scaleWithDoc="0">
    <oddHeader>&amp;L&amp;"Calibri,Bold"&amp;9
Drug Claims Functional Specifications for File Layout</oddHeader>
    <oddFooter>&amp;C&amp;9&amp;P&amp;R&amp;9&amp;A
&amp;F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43" r:id="rId4" name="Button 23">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5144" r:id="rId5" name="Button 24">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5145" r:id="rId6" name="Button 25">
              <controlPr defaultSize="0" print="0" autoFill="0" autoPict="0" macro="[0]!DeleteRows">
                <anchor>
                  <from>
                    <xdr:col>1</xdr:col>
                    <xdr:colOff>1892300</xdr:colOff>
                    <xdr:row>0</xdr:row>
                    <xdr:rowOff>114300</xdr:rowOff>
                  </from>
                  <to>
                    <xdr:col>4</xdr:col>
                    <xdr:colOff>254000</xdr:colOff>
                    <xdr:row>0</xdr:row>
                    <xdr:rowOff>393700</xdr:rowOff>
                  </to>
                </anchor>
              </controlPr>
            </control>
          </mc:Choice>
        </mc:AlternateContent>
        <mc:AlternateContent xmlns:mc="http://schemas.openxmlformats.org/markup-compatibility/2006">
          <mc:Choice Requires="x14">
            <control shapeId="5146" r:id="rId7" name="Button 26">
              <controlPr defaultSize="0" print="0" autoFill="0" autoPict="0" macro="[0]!InsertColumns">
                <anchor>
                  <from>
                    <xdr:col>4</xdr:col>
                    <xdr:colOff>406400</xdr:colOff>
                    <xdr:row>0</xdr:row>
                    <xdr:rowOff>114300</xdr:rowOff>
                  </from>
                  <to>
                    <xdr:col>6</xdr:col>
                    <xdr:colOff>254000</xdr:colOff>
                    <xdr:row>0</xdr:row>
                    <xdr:rowOff>393700</xdr:rowOff>
                  </to>
                </anchor>
              </controlPr>
            </control>
          </mc:Choice>
        </mc:AlternateContent>
        <mc:AlternateContent xmlns:mc="http://schemas.openxmlformats.org/markup-compatibility/2006">
          <mc:Choice Requires="x14">
            <control shapeId="5147" r:id="rId8" name="Button 27">
              <controlPr defaultSize="0" print="0" autoFill="0" autoPict="0" macro="[0]!DeleteColumns">
                <anchor>
                  <from>
                    <xdr:col>6</xdr:col>
                    <xdr:colOff>406400</xdr:colOff>
                    <xdr:row>0</xdr:row>
                    <xdr:rowOff>114300</xdr:rowOff>
                  </from>
                  <to>
                    <xdr:col>6</xdr:col>
                    <xdr:colOff>1549400</xdr:colOff>
                    <xdr:row>0</xdr:row>
                    <xdr:rowOff>393700</xdr:rowOff>
                  </to>
                </anchor>
              </controlPr>
            </control>
          </mc:Choice>
        </mc:AlternateContent>
        <mc:AlternateContent xmlns:mc="http://schemas.openxmlformats.org/markup-compatibility/2006">
          <mc:Choice Requires="x14">
            <control shapeId="5148" r:id="rId9" name="Button 28">
              <controlPr defaultSize="0" print="0" autoFill="0" autoPict="0" macro="[0]!ClearConditional">
                <anchor>
                  <from>
                    <xdr:col>6</xdr:col>
                    <xdr:colOff>1727200</xdr:colOff>
                    <xdr:row>0</xdr:row>
                    <xdr:rowOff>114300</xdr:rowOff>
                  </from>
                  <to>
                    <xdr:col>7</xdr:col>
                    <xdr:colOff>292100</xdr:colOff>
                    <xdr:row>0</xdr:row>
                    <xdr:rowOff>393700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Props1.xml><?xml version="1.0" encoding="utf-8"?>
<ds:datastoreItem xmlns:ds="http://schemas.openxmlformats.org/officeDocument/2006/customXml" ds:itemID="{678F8E8C-2D64-4F78-A8CC-B4AC44562671}"/>
</file>

<file path=customXml/itemProps2.xml><?xml version="1.0" encoding="utf-8"?>
<ds:datastoreItem xmlns:ds="http://schemas.openxmlformats.org/officeDocument/2006/customXml" ds:itemID="{19B6E8DE-C10D-4AFD-9801-75A9B44DE909}">
  <ds:schemaRefs>
    <ds:schemaRef ds:uri="http://schemas.microsoft.com/sharepoint/v3/contenttype/forms"/>
  </ds:schemaRefs>
</ds:datastoreItem>
</file>

<file path=customXml/itemProps3.xml><?xml version="1.0" encoding="utf-8"?>
<ds:datastoreItem xmlns:ds="http://schemas.openxmlformats.org/officeDocument/2006/customXml" ds:itemID="{2DE3919B-FC8F-42BB-8CB3-F6B22867EA25}">
  <ds:schemaRefs>
    <ds:schemaRef ds:uri="http://purl.org/dc/terms/"/>
    <ds:schemaRef ds:uri="http://schemas.microsoft.com/office/infopath/2007/PartnerControls"/>
    <ds:schemaRef ds:uri="http://schemas.microsoft.com/office/2006/documentManagement/types"/>
    <ds:schemaRef ds:uri="http://purl.org/dc/dcmitype/"/>
    <ds:schemaRef ds:uri="http://www.w3.org/XML/1998/namespace"/>
    <ds:schemaRef ds:uri="c1d7457b-d74d-4fcd-adef-3a1d0b2d56af"/>
    <ds:schemaRef ds:uri="http://purl.org/dc/elements/1.1/"/>
    <ds:schemaRef ds:uri="http://schemas.openxmlformats.org/package/2006/metadata/core-properties"/>
    <ds:schemaRef ds:uri="http://schemas.microsoft.com/office/2006/metadata/properties"/>
    <ds:schemaRef ds:uri="078c5fd6-63ef-4b4a-9aa3-ebe870b98c19"/>
    <ds:schemaRef ds:uri="http://schemas.microsoft.com/sharepoint/v3"/>
    <ds:schemaRef ds:uri="fd28c1d3-27dc-446f-a29d-65137cbf5d3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29</vt:i4>
      </vt:variant>
    </vt:vector>
  </HeadingPairs>
  <TitlesOfParts>
    <vt:vector size="35" baseType="lpstr">
      <vt:lpstr>Cover</vt:lpstr>
      <vt:lpstr>General Information</vt:lpstr>
      <vt:lpstr>Data Formatting</vt:lpstr>
      <vt:lpstr>Financials and Corrections</vt:lpstr>
      <vt:lpstr>Detail Layout</vt:lpstr>
      <vt:lpstr>Trailer Layout</vt:lpstr>
      <vt:lpstr>CalcRow</vt:lpstr>
      <vt:lpstr>CalcRowTRL</vt:lpstr>
      <vt:lpstr>EndPosDtl</vt:lpstr>
      <vt:lpstr>EndPosRng_Dtl_1</vt:lpstr>
      <vt:lpstr>EndPosRng_Trl_1</vt:lpstr>
      <vt:lpstr>EndPosTrl</vt:lpstr>
      <vt:lpstr>FieldNumber</vt:lpstr>
      <vt:lpstr>FieldNumberTrl</vt:lpstr>
      <vt:lpstr>Filler_Dtl_len_1</vt:lpstr>
      <vt:lpstr>Filler_Trl_Len_1</vt:lpstr>
      <vt:lpstr>FldNumRng_Dtl_1</vt:lpstr>
      <vt:lpstr>FldNumRng_Trl_1</vt:lpstr>
      <vt:lpstr>'Detail Layout'!OLE_LINK1</vt:lpstr>
      <vt:lpstr>'Trailer Layout'!OLE_LINK1</vt:lpstr>
      <vt:lpstr>'Detail Layout'!Print_Area</vt:lpstr>
      <vt:lpstr>'Financials and Corrections'!Print_Area</vt:lpstr>
      <vt:lpstr>'Trailer Layout'!Print_Area</vt:lpstr>
      <vt:lpstr>'Detail Layout'!Print_Titles</vt:lpstr>
      <vt:lpstr>'Trailer Layout'!Print_Titles</vt:lpstr>
      <vt:lpstr>ProtectedCols</vt:lpstr>
      <vt:lpstr>ProtectedRows</vt:lpstr>
      <vt:lpstr>StartPosDtl</vt:lpstr>
      <vt:lpstr>StartPosRng_Dtl_1</vt:lpstr>
      <vt:lpstr>StartPosRng_Trl_1</vt:lpstr>
      <vt:lpstr>StartPosTrl</vt:lpstr>
      <vt:lpstr>StaticContent</vt:lpstr>
      <vt:lpstr>StaticContentTRL</vt:lpstr>
      <vt:lpstr>TotRecLen_Dtl_1</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Drug Functional Specification</dc:title>
  <dc:subject>Healthcare Evidence Initiative (HEI)</dc:subject>
  <dc:creator>HEI Vendor</dc:creator>
  <cp:keywords>HEI; QHP; extract specs; Rx; pharmacy; drug; AG1.12-13</cp:keywords>
  <dc:description/>
  <cp:lastModifiedBy>Charles DePoy</cp:lastModifiedBy>
  <cp:lastPrinted>2020-01-10T22:43:58Z</cp:lastPrinted>
  <dcterms:created xsi:type="dcterms:W3CDTF">2014-06-11T18:28:16Z</dcterms:created>
  <dcterms:modified xsi:type="dcterms:W3CDTF">2025-11-25T18:33:30Z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